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CB700C7-0570-4F25-B41F-A4F43530824A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19" l="1"/>
  <c r="C7" i="11"/>
  <c r="A42" i="19" l="1"/>
  <c r="A43" i="19" s="1"/>
  <c r="A45" i="19"/>
  <c r="A47" i="19"/>
  <c r="A51" i="19"/>
  <c r="A53" i="19"/>
  <c r="A55" i="19"/>
  <c r="A56" i="19"/>
  <c r="D7" i="29" l="1"/>
  <c r="C7" i="29"/>
  <c r="F27" i="29" l="1"/>
  <c r="E27" i="29"/>
  <c r="D27" i="29"/>
  <c r="C27" i="29"/>
  <c r="F23" i="29"/>
  <c r="E23" i="29"/>
  <c r="D23" i="29"/>
  <c r="C23" i="29"/>
  <c r="F20" i="29"/>
  <c r="E20" i="29"/>
  <c r="D20" i="29"/>
  <c r="C20" i="29"/>
  <c r="F17" i="29"/>
  <c r="E17" i="29"/>
  <c r="D17" i="29"/>
  <c r="C17" i="29"/>
  <c r="F12" i="29"/>
  <c r="E12" i="29"/>
  <c r="D12" i="29"/>
  <c r="C12" i="29"/>
  <c r="F7" i="29"/>
  <c r="E7" i="29"/>
  <c r="C30" i="29" l="1"/>
  <c r="E30" i="29"/>
  <c r="D30" i="29"/>
  <c r="F30" i="29"/>
  <c r="E21" i="7"/>
  <c r="D21" i="7"/>
  <c r="A20" i="9" l="1"/>
  <c r="F22" i="7" l="1"/>
  <c r="D18" i="19"/>
  <c r="D12" i="19"/>
  <c r="C19" i="10"/>
  <c r="C21" i="9"/>
  <c r="N7" i="26"/>
  <c r="M7" i="26"/>
  <c r="F34" i="7"/>
  <c r="D18" i="9"/>
  <c r="E18" i="9" s="1"/>
  <c r="E34" i="7" l="1"/>
  <c r="D34" i="7"/>
  <c r="C34" i="7"/>
  <c r="J32" i="26"/>
  <c r="J30" i="26"/>
  <c r="D17" i="19" l="1"/>
  <c r="F55" i="7" l="1"/>
  <c r="D30" i="18"/>
  <c r="F16" i="7"/>
  <c r="A2" i="29" l="1"/>
  <c r="D35" i="29"/>
  <c r="D33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F18" i="26" s="1"/>
  <c r="E8" i="26"/>
  <c r="F8" i="26" s="1"/>
  <c r="F7" i="26"/>
  <c r="F15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N18" i="26" l="1"/>
  <c r="M18" i="26"/>
  <c r="N17" i="26"/>
  <c r="M17" i="26"/>
  <c r="N16" i="26"/>
  <c r="M16" i="26"/>
  <c r="M15" i="26"/>
  <c r="N15" i="26"/>
  <c r="N14" i="26"/>
  <c r="O14" i="26" s="1"/>
  <c r="M14" i="26"/>
  <c r="N13" i="26"/>
  <c r="O13" i="26" s="1"/>
  <c r="M13" i="26"/>
  <c r="N12" i="26"/>
  <c r="M12" i="26"/>
  <c r="N11" i="26"/>
  <c r="O11" i="26" s="1"/>
  <c r="M11" i="26"/>
  <c r="M10" i="26"/>
  <c r="N10" i="26"/>
  <c r="N8" i="26"/>
  <c r="M8" i="26"/>
  <c r="N9" i="26"/>
  <c r="M9" i="26"/>
  <c r="A28" i="10"/>
  <c r="A32" i="19"/>
  <c r="A33" i="19" s="1"/>
  <c r="O16" i="26"/>
  <c r="O10" i="26"/>
  <c r="L19" i="26"/>
  <c r="A18" i="7"/>
  <c r="D15" i="9"/>
  <c r="E15" i="9" s="1"/>
  <c r="D13" i="9"/>
  <c r="E13" i="9" s="1"/>
  <c r="D24" i="9"/>
  <c r="E24" i="9" s="1"/>
  <c r="F28" i="7"/>
  <c r="A65" i="10"/>
  <c r="A28" i="7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12" i="26"/>
  <c r="O15" i="26"/>
  <c r="O7" i="26"/>
  <c r="M28" i="26"/>
  <c r="F19" i="26"/>
  <c r="F20" i="26" s="1"/>
  <c r="J19" i="26"/>
  <c r="J20" i="26" s="1"/>
  <c r="O18" i="26"/>
  <c r="E19" i="26"/>
  <c r="I19" i="26"/>
  <c r="O8" i="26" l="1"/>
  <c r="O9" i="26"/>
  <c r="A35" i="7"/>
  <c r="A26" i="9"/>
  <c r="D14" i="19"/>
  <c r="D46" i="19"/>
  <c r="D40" i="9" s="1"/>
  <c r="E40" i="9" s="1"/>
  <c r="A34" i="19"/>
  <c r="A27" i="9"/>
  <c r="A20" i="7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N19" i="26"/>
  <c r="N20" i="26" s="1"/>
  <c r="D21" i="19" s="1"/>
  <c r="D17" i="9" s="1"/>
  <c r="E17" i="9" s="1"/>
  <c r="O19" i="26" l="1"/>
  <c r="O20" i="26" s="1"/>
  <c r="A29" i="10"/>
  <c r="A30" i="10"/>
  <c r="A37" i="7"/>
  <c r="A31" i="10" s="1"/>
  <c r="A35" i="19"/>
  <c r="A28" i="9"/>
  <c r="A14" i="10"/>
  <c r="D25" i="19"/>
  <c r="M27" i="26"/>
  <c r="F31" i="7" s="1"/>
  <c r="O27" i="26"/>
  <c r="D33" i="19" s="1"/>
  <c r="D27" i="9" s="1"/>
  <c r="E27" i="9" s="1"/>
  <c r="D10" i="9"/>
  <c r="E10" i="9" s="1"/>
  <c r="A22" i="10"/>
  <c r="A21" i="10"/>
  <c r="C31" i="7" l="1"/>
  <c r="E31" i="7"/>
  <c r="D31" i="7"/>
  <c r="A37" i="19"/>
  <c r="A31" i="9" s="1"/>
  <c r="A29" i="9"/>
  <c r="A22" i="7"/>
  <c r="A23" i="7" l="1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A40" i="19" s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5" i="10"/>
  <c r="E25" i="10" s="1"/>
  <c r="F30" i="7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C29" i="7" l="1"/>
  <c r="E29" i="7"/>
  <c r="D29" i="7"/>
  <c r="D24" i="10"/>
  <c r="E24" i="10" s="1"/>
  <c r="E30" i="7"/>
  <c r="C30" i="7"/>
  <c r="D30" i="7"/>
  <c r="D26" i="10"/>
  <c r="E26" i="10" s="1"/>
  <c r="C32" i="7"/>
  <c r="A34" i="9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E32" i="7" l="1"/>
  <c r="D32" i="7"/>
  <c r="A60" i="19"/>
  <c r="A36" i="9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3" i="10"/>
  <c r="A40" i="7" l="1"/>
  <c r="A11" i="9"/>
  <c r="G20" i="9"/>
  <c r="G21" i="11"/>
  <c r="G19" i="11"/>
  <c r="D65" i="18"/>
  <c r="D63" i="18"/>
  <c r="D77" i="10"/>
  <c r="D75" i="10"/>
  <c r="D60" i="9"/>
  <c r="D58" i="9"/>
  <c r="M7" i="11"/>
  <c r="A34" i="10" l="1"/>
  <c r="A43" i="7" l="1"/>
  <c r="A37" i="10" s="1"/>
  <c r="A20" i="19"/>
  <c r="A21" i="19" s="1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D22" i="9"/>
  <c r="F26" i="7"/>
  <c r="D62" i="19"/>
  <c r="D16" i="10"/>
  <c r="E16" i="10" s="1"/>
  <c r="D17" i="10"/>
  <c r="E17" i="10" s="1"/>
  <c r="A46" i="9"/>
  <c r="A19" i="19"/>
  <c r="A15" i="9" s="1"/>
  <c r="C55" i="10"/>
  <c r="D34" i="18"/>
  <c r="F61" i="7"/>
  <c r="C56" i="9"/>
  <c r="D68" i="10"/>
  <c r="E68" i="10" s="1"/>
  <c r="E26" i="7" l="1"/>
  <c r="D26" i="7"/>
  <c r="C26" i="7"/>
  <c r="C25" i="7" s="1"/>
  <c r="C24" i="7" s="1"/>
  <c r="F25" i="7"/>
  <c r="F24" i="7" s="1"/>
  <c r="A23" i="19"/>
  <c r="A19" i="9" s="1"/>
  <c r="A18" i="9"/>
  <c r="E22" i="9"/>
  <c r="D21" i="9"/>
  <c r="E21" i="9" s="1"/>
  <c r="D20" i="10"/>
  <c r="A44" i="7"/>
  <c r="A47" i="9"/>
  <c r="F13" i="7"/>
  <c r="D6" i="9"/>
  <c r="E6" i="9" s="1"/>
  <c r="D25" i="7" l="1"/>
  <c r="E25" i="7"/>
  <c r="D19" i="10"/>
  <c r="E20" i="10"/>
  <c r="E19" i="10" s="1"/>
  <c r="A45" i="7"/>
  <c r="A38" i="10"/>
  <c r="D56" i="9"/>
  <c r="E56" i="9" s="1"/>
  <c r="D7" i="10"/>
  <c r="E7" i="10" s="1"/>
  <c r="A47" i="7" l="1"/>
  <c r="E24" i="7"/>
  <c r="D24" i="7"/>
  <c r="A39" i="10"/>
  <c r="A49" i="9"/>
  <c r="A50" i="9" l="1"/>
  <c r="A48" i="7" l="1"/>
  <c r="A49" i="7" l="1"/>
  <c r="A50" i="7" l="1"/>
  <c r="A51" i="7" s="1"/>
  <c r="A45" i="10" s="1"/>
  <c r="A43" i="10"/>
  <c r="A44" i="10" l="1"/>
  <c r="A54" i="9"/>
  <c r="A55" i="9"/>
  <c r="A53" i="7" l="1"/>
  <c r="A47" i="10" s="1"/>
  <c r="A54" i="7" l="1"/>
  <c r="A55" i="7" l="1"/>
  <c r="A56" i="7" s="1"/>
  <c r="A57" i="7" l="1"/>
  <c r="A58" i="7" s="1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<sst xmlns="http://schemas.openxmlformats.org/spreadsheetml/2006/main" count="481" uniqueCount="288">
  <si>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</si>
  <si>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</si>
  <si>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</si>
  <si>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</si>
  <si>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</si>
  <si>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</si>
  <si>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</si>
  <si>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</si>
  <si>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</si>
  <si>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</si>
  <si>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</si>
  <si>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</si>
  <si>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</si>
  <si>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</si>
  <si>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</si>
  <si>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</si>
  <si>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</si>
  <si>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</si>
  <si>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</si>
  <si>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</si>
  <si>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</si>
  <si>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</si>
  <si>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</si>
  <si>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</si>
  <si>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</si>
  <si>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</si>
  <si>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</si>
  <si>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</si>
  <si>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</si>
  <si>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</si>
  <si>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</si>
  <si>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</si>
  <si>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</si>
  <si>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</si>
  <si>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</si>
  <si>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</si>
  <si>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</si>
  <si>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</si>
  <si>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</si>
  <si>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</si>
  <si>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</si>
  <si>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</si>
  <si>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</si>
  <si>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</si>
  <si>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</si>
  <si>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</si>
  <si>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</si>
  <si>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</si>
  <si>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</si>
  <si>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</si>
  <si>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</si>
  <si>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</si>
  <si>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</si>
  <si>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</si>
  <si>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</si>
  <si>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</si>
  <si>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</si>
  <si>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</si>
  <si>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</si>
  <si>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</si>
  <si>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</si>
  <si>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</si>
  <si>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</si>
  <si>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</si>
  <si>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</si>
  <si>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</si>
  <si>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</si>
  <si>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</si>
  <si>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</si>
  <si>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</si>
  <si>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</si>
  <si>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</si>
  <si>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</si>
  <si>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</si>
  <si>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</si>
  <si>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</si>
  <si>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</si>
  <si>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</si>
  <si>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</si>
  <si>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</si>
  <si>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</si>
  <si>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</si>
  <si>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</si>
  <si>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</si>
  <si>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</si>
  <si>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</si>
  <si>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</si>
  <si>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</si>
  <si>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</si>
  <si>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</si>
  <si>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</si>
  <si>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</si>
  <si>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</si>
  <si>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</si>
  <si>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</si>
  <si>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</si>
  <si>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</si>
  <si>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</si>
  <si>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</si>
  <si>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</si>
  <si>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</si>
  <si>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</si>
  <si>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</si>
  <si>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</si>
  <si>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</si>
  <si>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</si>
  <si>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</si>
  <si>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</si>
  <si>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</si>
  <si>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</si>
  <si>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</si>
  <si>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</si>
  <si>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</si>
  <si>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</si>
  <si>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</si>
  <si>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</si>
  <si>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</si>
  <si>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</si>
  <si>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</si>
  <si>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</si>
  <si>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</si>
  <si>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</si>
  <si>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</si>
  <si>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</si>
  <si>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</si>
  <si>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</si>
  <si>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</si>
  <si>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</si>
  <si>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</si>
  <si>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</si>
  <si>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</si>
  <si>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</si>
  <si>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</si>
  <si>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</si>
  <si>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</si>
  <si>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</si>
  <si>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</si>
  <si>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</si>
  <si>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</si>
  <si>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</si>
  <si>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</si>
  <si>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</si>
  <si>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</si>
  <si>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</si>
  <si>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</si>
  <si>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</si>
  <si>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</si>
  <si>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</si>
  <si>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</si>
  <si>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</si>
  <si>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</si>
  <si>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</si>
  <si>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</si>
  <si>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</si>
  <si>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</si>
  <si>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</si>
  <si>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</si>
  <si>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</si>
  <si>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</si>
  <si>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</si>
  <si>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</si>
  <si>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</si>
  <si>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</si>
  <si>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</si>
  <si>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</si>
  <si>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</si>
  <si>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</si>
  <si>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</si>
  <si>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</si>
  <si>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</si>
  <si>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</si>
  <si>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</si>
  <si>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</si>
  <si>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</si>
  <si>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</si>
  <si>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</si>
  <si>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</si>
  <si>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</si>
  <si>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</si>
  <si>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</si>
  <si>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</si>
  <si>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</si>
  <si>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</si>
  <si>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</si>
  <si>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</si>
  <si>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</si>
  <si>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</si>
  <si>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</si>
  <si>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</si>
  <si>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</si>
  <si>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</si>
  <si>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</si>
  <si>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</si>
  <si>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</si>
  <si>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</si>
  <si>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</si>
  <si>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</si>
  <si>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</si>
  <si>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</si>
  <si>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</si>
  <si>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</si>
  <si>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</si>
  <si>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</si>
  <si>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</si>
  <si>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</si>
  <si>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</si>
  <si>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</si>
  <si>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</si>
  <si>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</si>
  <si>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</si>
  <si>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</si>
  <si>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</si>
  <si>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</si>
  <si>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</si>
  <si>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</si>
  <si>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</si>
  <si>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</si>
  <si>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</si>
  <si>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</si>
  <si>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</si>
  <si>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</si>
  <si>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</si>
  <si>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</si>
  <si>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</si>
  <si>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</si>
  <si>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</si>
  <si>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</si>
  <si>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</si>
  <si>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</si>
  <si>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</si>
  <si>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</si>
  <si>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</si>
  <si>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</si>
  <si>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</si>
  <si>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</si>
  <si>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</si>
  <si>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</si>
  <si>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</si>
  <si>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</si>
  <si>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</si>
  <si>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</si>
  <si>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</si>
  <si>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</si>
  <si>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</si>
  <si>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</si>
  <si>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</si>
  <si>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</si>
  <si>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</si>
  <si>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</si>
  <si>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</si>
  <si>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</si>
  <si>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</si>
  <si>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</si>
  <si>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</si>
  <si>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</si>
  <si>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</si>
  <si>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</si>
  <si>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</si>
  <si>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</si>
  <si>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</si>
  <si>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</si>
  <si>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</si>
  <si>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</si>
  <si>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</si>
  <si>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</si>
  <si>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</si>
  <si>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</si>
  <si>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</si>
  <si>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</si>
  <si>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</si>
  <si>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</si>
  <si>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</si>
  <si>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Կադաստրային ծառայությունների գծով</t>
  </si>
  <si>
    <t>«Երևանի Ավանի մանկապատանեկան համալիր մարզադպրոց» ՀՈԱԿ-ի</t>
  </si>
  <si>
    <t>Վոլեյբոլ</t>
  </si>
  <si>
    <t>Նախ․փուլ 2-րդ տարի</t>
  </si>
  <si>
    <t>Ուս․փուլ 4-րդ տարի</t>
  </si>
  <si>
    <t>Ուս․փուլ 2-րդ տարի</t>
  </si>
  <si>
    <t>Ուս․փուլ 5-րդ տարի</t>
  </si>
  <si>
    <t>Գեղարվեստական մարմնամարզություն</t>
  </si>
  <si>
    <t>Ուս․փուլ 3-րդ տարի</t>
  </si>
  <si>
    <t>Մարզական կատարելագործում 1-ին տարի</t>
  </si>
  <si>
    <t>Ծանրամարտ</t>
  </si>
  <si>
    <t>Բռնցքամարտ</t>
  </si>
  <si>
    <t>Ֆուտբոլ</t>
  </si>
  <si>
    <t>Ուս․փուլ 1-ին տարի</t>
  </si>
  <si>
    <t>Ընբշամարտ</t>
  </si>
  <si>
    <t>Ընդամենը երեխաների ցուցակային թիվը՝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</si>
</sst>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4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hidden="1"/>
    </xf>
    <xf numFmtId="0" fontId="64" fillId="0" borderId="10" xfId="19" applyFont="1" applyBorder="1" applyAlignment="1">
      <alignment horizontal="center" vertical="center"/>
    </xf>
    <xf numFmtId="0" fontId="62" fillId="0" borderId="49" xfId="19" applyFont="1" applyBorder="1" applyAlignment="1">
      <alignment horizontal="center" vertical="center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3ACAAUABNAAAAAAAAAAAAAAAAAAAAAAAAAAAAAAAAAAAAAAAAAAAAAAAAAAAAAAAAAAAAAAAAAAAAAAAAAAAAAAAAAAAAAAAAAAAAAAAAAAAAAAAAAAAAAAAAAAAAAADpBwUAAgAUAAwAE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3MTdaMCMGCSqGSIb3DQEJBDEWBBQ3zVg9laLcOYNqbx0+nnkZjL7mCTArBgsqhkiG9w0BCRACDDEcMBowGDAWBBRE5xMFRVajmd/v2Zzf5CvSbEm8HjANBgkqhkiG9w0BAQEFAASCAQBmxrHL/TjTlzXUHNS4txz+Cp8Bda/rbVY7ohcIDio8Vl8zjZKTVOJT9DkirHMDLqvoqw7hI0sLnXqH36+2OvwEdp5iGXH1nG4RHO+y5CFe/Gr89QisiaHDCt/MpaPmqhw2jnXpBzuHlL20BudD07MFj8YScd4qqjbrrxqIrba1h9BwVHoeLL63GmodzFAivHa9wDsyP82J+coYrd687wbNYLFwzcv/mUWOCPqj1BoWJqR7aKyDLHOsY6Im1IArpZgjj2F0/MzWyFFKSdtnbzmk9ums/he4fngAw00sYQKtpMOSk2K6F4q3n4q4MVo2uV++PAYXgcycFCJeV5LhMaM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3ACAAUABNAAAAAAAAAAAAAAAAAAAAAAAAAAAAAAAAAAAAAAAAAAAAAAAAAAAAAAAAAAAAAAAAAAAAAAAAAAAAAAAAAAAAAAAAAAAAAAAAAAAAAAAAAAAAAAAAAAAAAADpBwUAAgAUAAwAE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3MjJaMCMGCSqGSIb3DQEJBDEWBBSYf89Av2pmT3M7EkRaemY+i20oLzArBgsqhkiG9w0BCRACDDEcMBowGDAWBBRE5xMFRVajmd/v2Zzf5CvSbEm8HjANBgkqhkiG9w0BAQEFAASCAQAuH68ioTJxiTlD7RaCAW48ruKIgw+9jL9UCwYUFUcEW3rKV3j1oriop+KU+qsgBFxFWr9/9a1OGc/eVoeZItVdx3NEWDmsG5TJKwB65NoRonOXueZmc4vQl0ZxMRA+lvFUd7j9a1WkV0nPFwZefRJFjOo1ZTMJHwocLok2hWHLpD8ZLcHh94ZYKkfOBt2EO7LLC/mq3Od2ajF/+b+h3xA8R2zC08rQ6AlmA38FFsFXWnly7WDFPZQ9GsZQ1ON3GHBapxQJ8whMfktfUt/b31ddD2HtmNjNtZQ/f8zwPccW25v8iHw+kBpF+YpU9HCr9RziizQTXYjQrMmv9P8JsF+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99B98A4B-9253-92EE-2440-18F1A87080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1E0D52E6-82D2-0D6C-1B25-5B68785C51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65"/>
  <sheetViews>
    <sheetView view="pageBreakPreview" topLeftCell="A28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6" s="6" customFormat="1">
      <c r="C1" s="36"/>
      <c r="D1" s="36" t="s">
        <v>161</v>
      </c>
      <c r="E1" s="6">
        <v>5</v>
      </c>
    </row>
    <row r="2" spans="1:6" s="6" customFormat="1">
      <c r="C2" s="36"/>
      <c r="D2" s="472" t="s">
        <v>32</v>
      </c>
      <c r="E2" s="472"/>
    </row>
    <row r="3" spans="1:6" s="6" customFormat="1">
      <c r="C3" s="36"/>
      <c r="D3" s="6" t="s">
        <v>192</v>
      </c>
    </row>
    <row r="4" spans="1:6" s="38" customFormat="1" ht="24.75" customHeight="1">
      <c r="B4" s="288"/>
      <c r="C4" s="288"/>
      <c r="D4" s="472" t="s">
        <v>265</v>
      </c>
      <c r="E4" s="472"/>
    </row>
    <row r="5" spans="1:6" s="38" customFormat="1" ht="20.25" customHeight="1">
      <c r="B5" s="288"/>
      <c r="C5" s="472" t="s">
        <v>193</v>
      </c>
      <c r="D5" s="472"/>
      <c r="E5" s="472"/>
    </row>
    <row r="6" spans="1:6" ht="18.75" customHeight="1">
      <c r="A6" s="473" t="s">
        <v>33</v>
      </c>
      <c r="B6" s="473"/>
      <c r="C6" s="473"/>
      <c r="D6" s="473"/>
      <c r="E6" s="473"/>
    </row>
    <row r="7" spans="1:6" ht="46.5" customHeight="1">
      <c r="A7" s="470" t="s">
        <v>273</v>
      </c>
      <c r="B7" s="470"/>
      <c r="C7" s="470"/>
      <c r="D7" s="470"/>
      <c r="E7" s="470"/>
    </row>
    <row r="8" spans="1:6" ht="18.75" customHeight="1">
      <c r="A8" s="471" t="s">
        <v>250</v>
      </c>
      <c r="B8" s="471"/>
      <c r="C8" s="471"/>
      <c r="D8" s="471"/>
      <c r="E8" s="471"/>
    </row>
    <row r="9" spans="1:6" ht="24" customHeight="1">
      <c r="A9" s="39"/>
      <c r="B9" s="39"/>
      <c r="C9" s="39"/>
      <c r="D9" s="40" t="s">
        <v>44</v>
      </c>
      <c r="E9" s="275"/>
    </row>
    <row r="10" spans="1:6" ht="20.25">
      <c r="A10" s="41" t="s">
        <v>7</v>
      </c>
      <c r="B10" s="42" t="s">
        <v>113</v>
      </c>
      <c r="C10" s="43"/>
      <c r="D10" s="44"/>
      <c r="E10" s="276"/>
    </row>
    <row r="11" spans="1:6" ht="22.15" customHeight="1">
      <c r="A11" s="88">
        <v>1</v>
      </c>
      <c r="B11" s="20" t="s">
        <v>107</v>
      </c>
      <c r="C11" s="45"/>
      <c r="D11" s="184">
        <v>57406.7</v>
      </c>
      <c r="E11" s="277"/>
    </row>
    <row r="12" spans="1:6" ht="18" hidden="1" customHeight="1">
      <c r="A12" s="88">
        <v>2</v>
      </c>
      <c r="B12" s="226" t="s">
        <v>200</v>
      </c>
      <c r="C12" s="45"/>
      <c r="D12" s="185">
        <f>+Ashkhatavardz!J7</f>
        <v>0</v>
      </c>
      <c r="E12" s="277"/>
    </row>
    <row r="13" spans="1:6" s="3" customFormat="1" hidden="1">
      <c r="A13" s="88">
        <f>+A12+1</f>
        <v>3</v>
      </c>
      <c r="B13" s="20" t="s">
        <v>8</v>
      </c>
      <c r="C13" s="46"/>
      <c r="D13" s="184"/>
      <c r="E13" s="277"/>
      <c r="F13" s="2"/>
    </row>
    <row r="14" spans="1:6" s="3" customFormat="1" hidden="1">
      <c r="A14" s="88">
        <f>+A13+1</f>
        <v>4</v>
      </c>
      <c r="B14" s="20" t="s">
        <v>54</v>
      </c>
      <c r="C14" s="46"/>
      <c r="D14" s="185">
        <f>+'Komunal '!M28</f>
        <v>0</v>
      </c>
      <c r="E14" s="277"/>
      <c r="F14" s="2"/>
    </row>
    <row r="15" spans="1:6" s="3" customFormat="1" hidden="1">
      <c r="A15" s="88">
        <f>+A14+1</f>
        <v>5</v>
      </c>
      <c r="B15" s="20" t="s">
        <v>9</v>
      </c>
      <c r="C15" s="46"/>
      <c r="D15" s="184"/>
      <c r="E15" s="277"/>
      <c r="F15" s="2"/>
    </row>
    <row r="16" spans="1:6" s="3" customFormat="1" hidden="1">
      <c r="A16" s="88">
        <v>2</v>
      </c>
      <c r="B16" s="20" t="s">
        <v>63</v>
      </c>
      <c r="C16" s="46"/>
      <c r="D16" s="468"/>
      <c r="E16" s="277"/>
      <c r="F16" s="2"/>
    </row>
    <row r="17" spans="1:16" s="3" customFormat="1">
      <c r="A17" s="88">
        <v>2</v>
      </c>
      <c r="B17" s="20" t="s">
        <v>111</v>
      </c>
      <c r="C17" s="46"/>
      <c r="D17" s="185">
        <f>+D18+D19</f>
        <v>1084.7</v>
      </c>
      <c r="E17" s="277"/>
      <c r="F17" s="2"/>
    </row>
    <row r="18" spans="1:16" s="449" customFormat="1" ht="13.5">
      <c r="A18" s="443">
        <v>2.1</v>
      </c>
      <c r="B18" s="444" t="s">
        <v>64</v>
      </c>
      <c r="C18" s="445"/>
      <c r="D18" s="446">
        <f>+D59</f>
        <v>1084.7</v>
      </c>
      <c r="E18" s="447"/>
      <c r="F18" s="448"/>
    </row>
    <row r="19" spans="1:16" s="449" customFormat="1" ht="16.5" hidden="1" customHeight="1">
      <c r="A19" s="443">
        <f>+A18+0.1</f>
        <v>2.2000000000000002</v>
      </c>
      <c r="B19" s="444" t="s">
        <v>65</v>
      </c>
      <c r="C19" s="445"/>
      <c r="D19" s="450"/>
      <c r="E19" s="451"/>
      <c r="F19" s="448"/>
    </row>
    <row r="20" spans="1:16" s="3" customFormat="1">
      <c r="A20" s="88">
        <f>+A17+1</f>
        <v>3</v>
      </c>
      <c r="B20" s="20" t="s">
        <v>10</v>
      </c>
      <c r="C20" s="46"/>
      <c r="D20" s="184">
        <v>7</v>
      </c>
      <c r="E20" s="277"/>
      <c r="F20" s="2"/>
    </row>
    <row r="21" spans="1:16" s="3" customFormat="1">
      <c r="A21" s="88">
        <f>+A20+1</f>
        <v>4</v>
      </c>
      <c r="B21" s="20" t="s">
        <v>231</v>
      </c>
      <c r="C21" s="46"/>
      <c r="D21" s="185">
        <f>+'Komunal '!N20</f>
        <v>1.2</v>
      </c>
      <c r="E21" s="277"/>
      <c r="F21" s="2"/>
    </row>
    <row r="22" spans="1:16" s="3" customFormat="1" hidden="1">
      <c r="A22" s="88">
        <f t="shared" ref="A22:A23" si="0">+A21+1</f>
        <v>5</v>
      </c>
      <c r="B22" s="20" t="s">
        <v>241</v>
      </c>
      <c r="C22" s="46"/>
      <c r="D22" s="184"/>
      <c r="E22" s="277"/>
      <c r="F22" s="2"/>
    </row>
    <row r="23" spans="1:16" s="2" customFormat="1" ht="19.5" hidden="1" customHeight="1">
      <c r="A23" s="88">
        <f t="shared" si="0"/>
        <v>6</v>
      </c>
      <c r="B23" s="19" t="s">
        <v>195</v>
      </c>
      <c r="C23" s="224"/>
      <c r="D23" s="184"/>
      <c r="E23" s="277"/>
    </row>
    <row r="24" spans="1:16" s="2" customFormat="1" hidden="1">
      <c r="A24" s="88"/>
      <c r="B24" s="19"/>
      <c r="C24" s="224"/>
      <c r="D24" s="184"/>
      <c r="E24" s="277"/>
    </row>
    <row r="25" spans="1:16" ht="24" customHeight="1">
      <c r="A25" s="41"/>
      <c r="B25" s="15" t="s">
        <v>21</v>
      </c>
      <c r="C25" s="43"/>
      <c r="D25" s="211">
        <f>SUM(D11:D17,D20:D24)</f>
        <v>58499.599999999991</v>
      </c>
      <c r="E25" s="278"/>
    </row>
    <row r="26" spans="1:16" ht="13.5" customHeight="1">
      <c r="A26" s="37"/>
      <c r="B26" s="41"/>
      <c r="C26" s="45"/>
      <c r="D26" s="185"/>
      <c r="E26" s="185"/>
    </row>
    <row r="27" spans="1:16" ht="24.75" customHeight="1">
      <c r="A27" s="41" t="s">
        <v>11</v>
      </c>
      <c r="B27" s="47" t="s">
        <v>114</v>
      </c>
      <c r="C27" s="44"/>
      <c r="D27" s="212"/>
      <c r="E27" s="212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s="3" customFormat="1">
      <c r="A28" s="88">
        <v>1</v>
      </c>
      <c r="B28" s="19" t="s">
        <v>169</v>
      </c>
      <c r="C28" s="46"/>
      <c r="D28" s="185">
        <f>+Ashkhatavardz!M9-'Dramakan hosqer'!F75</f>
        <v>53696.2</v>
      </c>
      <c r="E28" s="277"/>
      <c r="F28" s="2"/>
    </row>
    <row r="29" spans="1:16" s="449" customFormat="1" ht="17.25" hidden="1" customHeight="1">
      <c r="A29" s="443">
        <v>1.1000000000000001</v>
      </c>
      <c r="B29" s="452" t="s">
        <v>201</v>
      </c>
      <c r="C29" s="445"/>
      <c r="D29" s="450">
        <f>+Ashkhatavardz!L7</f>
        <v>0</v>
      </c>
      <c r="E29" s="451"/>
      <c r="F29" s="448"/>
      <c r="G29" s="448"/>
      <c r="H29" s="448"/>
      <c r="I29" s="448"/>
      <c r="J29" s="448"/>
      <c r="K29" s="448"/>
      <c r="L29" s="448"/>
      <c r="M29" s="448"/>
      <c r="N29" s="448"/>
      <c r="O29" s="448"/>
      <c r="P29" s="448"/>
    </row>
    <row r="30" spans="1:16" s="449" customFormat="1" ht="18.75" hidden="1" customHeight="1">
      <c r="A30" s="443">
        <f>+A29+0.1</f>
        <v>1.2000000000000002</v>
      </c>
      <c r="B30" s="452" t="s">
        <v>202</v>
      </c>
      <c r="C30" s="445"/>
      <c r="D30" s="450">
        <f>+Ashkhatavardz!J7</f>
        <v>0</v>
      </c>
      <c r="E30" s="451"/>
      <c r="F30" s="448"/>
      <c r="G30" s="448"/>
      <c r="H30" s="448"/>
      <c r="I30" s="448"/>
      <c r="J30" s="448"/>
      <c r="K30" s="448"/>
      <c r="L30" s="448"/>
      <c r="M30" s="448"/>
      <c r="N30" s="448"/>
      <c r="O30" s="448"/>
      <c r="P30" s="448"/>
    </row>
    <row r="31" spans="1:16" s="3" customFormat="1">
      <c r="A31" s="88">
        <f>+A28+1</f>
        <v>2</v>
      </c>
      <c r="B31" s="20" t="s">
        <v>13</v>
      </c>
      <c r="C31" s="46"/>
      <c r="D31" s="184">
        <f>+'Komunal '!F27</f>
        <v>639.6</v>
      </c>
      <c r="E31" s="277"/>
      <c r="F31" s="2"/>
    </row>
    <row r="32" spans="1:16" s="3" customFormat="1">
      <c r="A32" s="88">
        <f>+A31+1</f>
        <v>3</v>
      </c>
      <c r="B32" s="20" t="s">
        <v>12</v>
      </c>
      <c r="C32" s="46"/>
      <c r="D32" s="184">
        <f>+'Komunal '!J27</f>
        <v>707.1</v>
      </c>
      <c r="E32" s="277"/>
      <c r="F32" s="2"/>
    </row>
    <row r="33" spans="1:6" s="3" customFormat="1">
      <c r="A33" s="88">
        <f t="shared" ref="A33:A35" si="1">+A32+1</f>
        <v>4</v>
      </c>
      <c r="B33" s="20" t="s">
        <v>14</v>
      </c>
      <c r="C33" s="46"/>
      <c r="D33" s="184">
        <f>+'Komunal '!O27</f>
        <v>44.5</v>
      </c>
      <c r="E33" s="277"/>
      <c r="F33" s="2"/>
    </row>
    <row r="34" spans="1:6" s="3" customFormat="1">
      <c r="A34" s="88">
        <f t="shared" si="1"/>
        <v>5</v>
      </c>
      <c r="B34" s="20" t="s">
        <v>15</v>
      </c>
      <c r="C34" s="46"/>
      <c r="D34" s="184">
        <v>38.4</v>
      </c>
      <c r="E34" s="277"/>
      <c r="F34" s="2"/>
    </row>
    <row r="35" spans="1:6" s="3" customFormat="1" hidden="1">
      <c r="A35" s="88">
        <f t="shared" si="1"/>
        <v>6</v>
      </c>
      <c r="B35" s="20" t="s">
        <v>16</v>
      </c>
      <c r="C35" s="46"/>
      <c r="D35" s="184"/>
      <c r="E35" s="277"/>
      <c r="F35" s="2"/>
    </row>
    <row r="36" spans="1:6" s="3" customFormat="1" ht="18" customHeight="1">
      <c r="A36" s="88">
        <v>6</v>
      </c>
      <c r="B36" s="20" t="s">
        <v>266</v>
      </c>
      <c r="C36" s="46"/>
      <c r="D36" s="184">
        <v>231.4</v>
      </c>
      <c r="E36" s="277"/>
      <c r="F36" s="2"/>
    </row>
    <row r="37" spans="1:6" s="3" customFormat="1" hidden="1">
      <c r="A37" s="88">
        <f>+A36+1</f>
        <v>7</v>
      </c>
      <c r="B37" s="20" t="s">
        <v>17</v>
      </c>
      <c r="C37" s="46"/>
      <c r="D37" s="184"/>
      <c r="E37" s="277"/>
      <c r="F37" s="2"/>
    </row>
    <row r="38" spans="1:6" s="3" customFormat="1">
      <c r="A38" s="88">
        <v>7</v>
      </c>
      <c r="B38" s="20" t="s">
        <v>269</v>
      </c>
      <c r="C38" s="46"/>
      <c r="D38" s="184">
        <v>490</v>
      </c>
      <c r="E38" s="277"/>
      <c r="F38" s="2"/>
    </row>
    <row r="39" spans="1:6" s="3" customFormat="1">
      <c r="A39" s="88">
        <f>+A38+1</f>
        <v>8</v>
      </c>
      <c r="B39" s="20" t="s">
        <v>66</v>
      </c>
      <c r="C39" s="46"/>
      <c r="D39" s="184">
        <v>100</v>
      </c>
      <c r="E39" s="277"/>
      <c r="F39" s="2"/>
    </row>
    <row r="40" spans="1:6" s="3" customFormat="1" hidden="1">
      <c r="A40" s="88">
        <f t="shared" ref="A40:A56" si="2">+A39+1</f>
        <v>9</v>
      </c>
      <c r="B40" s="20" t="s">
        <v>40</v>
      </c>
      <c r="C40" s="46"/>
      <c r="D40" s="184"/>
      <c r="E40" s="277"/>
      <c r="F40" s="2"/>
    </row>
    <row r="41" spans="1:6" s="3" customFormat="1">
      <c r="A41" s="88">
        <v>9</v>
      </c>
      <c r="B41" s="20" t="s">
        <v>108</v>
      </c>
      <c r="C41" s="46"/>
      <c r="D41" s="184">
        <v>80</v>
      </c>
      <c r="E41" s="277"/>
      <c r="F41" s="2"/>
    </row>
    <row r="42" spans="1:6" s="3" customFormat="1">
      <c r="A42" s="88">
        <f t="shared" ref="A42:A51" si="3">+A41+1</f>
        <v>10</v>
      </c>
      <c r="B42" s="20" t="s">
        <v>109</v>
      </c>
      <c r="C42" s="46"/>
      <c r="D42" s="184">
        <f>14*4</f>
        <v>56</v>
      </c>
      <c r="E42" s="277"/>
      <c r="F42" s="2"/>
    </row>
    <row r="43" spans="1:6" s="3" customFormat="1" hidden="1">
      <c r="A43" s="88">
        <f t="shared" si="3"/>
        <v>11</v>
      </c>
      <c r="B43" s="20" t="s">
        <v>18</v>
      </c>
      <c r="C43" s="46"/>
      <c r="D43" s="184">
        <v>0</v>
      </c>
      <c r="E43" s="277"/>
      <c r="F43" s="2"/>
    </row>
    <row r="44" spans="1:6" s="3" customFormat="1">
      <c r="A44" s="88">
        <v>11</v>
      </c>
      <c r="B44" s="20" t="s">
        <v>19</v>
      </c>
      <c r="C44" s="46"/>
      <c r="D44" s="184">
        <v>18</v>
      </c>
      <c r="E44" s="277"/>
      <c r="F44" s="2"/>
    </row>
    <row r="45" spans="1:6" s="3" customFormat="1" hidden="1">
      <c r="A45" s="88">
        <f t="shared" ref="A45" si="4">+A44+1</f>
        <v>12</v>
      </c>
      <c r="B45" s="20" t="s">
        <v>58</v>
      </c>
      <c r="C45" s="46"/>
      <c r="D45" s="184"/>
      <c r="E45" s="277"/>
      <c r="F45" s="2"/>
    </row>
    <row r="46" spans="1:6" s="3" customFormat="1" hidden="1">
      <c r="A46" s="88">
        <v>8</v>
      </c>
      <c r="B46" s="20" t="s">
        <v>45</v>
      </c>
      <c r="C46" s="46"/>
      <c r="D46" s="185">
        <f>+'Komunal '!M28</f>
        <v>0</v>
      </c>
      <c r="E46" s="277"/>
      <c r="F46" s="2"/>
    </row>
    <row r="47" spans="1:6" s="3" customFormat="1" hidden="1">
      <c r="A47" s="88">
        <f t="shared" ref="A47" si="5">+A46+1</f>
        <v>9</v>
      </c>
      <c r="B47" s="20" t="s">
        <v>37</v>
      </c>
      <c r="C47" s="46"/>
      <c r="D47" s="184"/>
      <c r="E47" s="277"/>
      <c r="F47" s="2"/>
    </row>
    <row r="48" spans="1:6" s="3" customFormat="1">
      <c r="A48" s="88">
        <v>12</v>
      </c>
      <c r="B48" s="20" t="s">
        <v>67</v>
      </c>
      <c r="C48" s="46"/>
      <c r="D48" s="184">
        <v>25</v>
      </c>
      <c r="E48" s="277"/>
      <c r="F48" s="2"/>
    </row>
    <row r="49" spans="1:6" s="3" customFormat="1">
      <c r="A49" s="88">
        <v>13</v>
      </c>
      <c r="B49" s="20" t="s">
        <v>68</v>
      </c>
      <c r="C49" s="46"/>
      <c r="D49" s="184">
        <v>112</v>
      </c>
      <c r="E49" s="277"/>
      <c r="F49" s="2"/>
    </row>
    <row r="50" spans="1:6" s="3" customFormat="1">
      <c r="A50" s="88">
        <v>14</v>
      </c>
      <c r="B50" s="20" t="s">
        <v>38</v>
      </c>
      <c r="C50" s="46"/>
      <c r="D50" s="184">
        <v>3</v>
      </c>
      <c r="E50" s="277"/>
      <c r="F50" s="2"/>
    </row>
    <row r="51" spans="1:6" s="3" customFormat="1" hidden="1">
      <c r="A51" s="88">
        <f t="shared" si="3"/>
        <v>15</v>
      </c>
      <c r="B51" s="20" t="s">
        <v>110</v>
      </c>
      <c r="C51" s="46"/>
      <c r="D51" s="184"/>
      <c r="E51" s="277"/>
      <c r="F51" s="2"/>
    </row>
    <row r="52" spans="1:6" s="3" customFormat="1" hidden="1">
      <c r="A52" s="88">
        <v>8</v>
      </c>
      <c r="B52" s="20" t="s">
        <v>39</v>
      </c>
      <c r="C52" s="46"/>
      <c r="D52" s="184"/>
      <c r="E52" s="277"/>
      <c r="F52" s="2"/>
    </row>
    <row r="53" spans="1:6" s="3" customFormat="1" hidden="1">
      <c r="A53" s="88">
        <f t="shared" ref="A53" si="6">+A52+1</f>
        <v>9</v>
      </c>
      <c r="B53" s="20" t="s">
        <v>55</v>
      </c>
      <c r="C53" s="46"/>
      <c r="D53" s="184"/>
      <c r="E53" s="277"/>
      <c r="F53" s="2"/>
    </row>
    <row r="54" spans="1:6" s="3" customFormat="1">
      <c r="A54" s="88">
        <v>15</v>
      </c>
      <c r="B54" s="20" t="s">
        <v>242</v>
      </c>
      <c r="C54" s="46"/>
      <c r="D54" s="184">
        <v>1000</v>
      </c>
      <c r="E54" s="277"/>
      <c r="F54" s="2"/>
    </row>
    <row r="55" spans="1:6" s="3" customFormat="1" hidden="1">
      <c r="A55" s="88">
        <f t="shared" ref="A55" si="7">+A54+1</f>
        <v>16</v>
      </c>
      <c r="B55" s="19" t="s">
        <v>225</v>
      </c>
      <c r="C55" s="46"/>
      <c r="D55" s="184"/>
      <c r="E55" s="277"/>
      <c r="F55" s="2"/>
    </row>
    <row r="56" spans="1:6" s="2" customFormat="1" hidden="1">
      <c r="A56" s="88">
        <f t="shared" si="2"/>
        <v>17</v>
      </c>
      <c r="B56" s="19"/>
      <c r="C56" s="224"/>
      <c r="D56" s="184"/>
      <c r="E56" s="277"/>
    </row>
    <row r="57" spans="1:6" s="2" customFormat="1" hidden="1">
      <c r="A57" s="88">
        <v>11</v>
      </c>
      <c r="B57" s="19"/>
      <c r="C57" s="224"/>
      <c r="D57" s="184"/>
      <c r="E57" s="277"/>
    </row>
    <row r="58" spans="1:6" s="3" customFormat="1" ht="19.149999999999999" customHeight="1">
      <c r="A58" s="88">
        <v>16</v>
      </c>
      <c r="B58" s="20" t="s">
        <v>20</v>
      </c>
      <c r="C58" s="46"/>
      <c r="D58" s="184">
        <v>1258.4000000000001</v>
      </c>
      <c r="E58" s="277"/>
      <c r="F58" s="2"/>
    </row>
    <row r="59" spans="1:6" s="449" customFormat="1" ht="13.5">
      <c r="A59" s="443">
        <v>16.100000000000001</v>
      </c>
      <c r="B59" s="453" t="s">
        <v>69</v>
      </c>
      <c r="C59" s="445"/>
      <c r="D59" s="450">
        <v>1084.7</v>
      </c>
      <c r="E59" s="451"/>
      <c r="F59" s="448"/>
    </row>
    <row r="60" spans="1:6" s="3" customFormat="1" hidden="1">
      <c r="A60" s="88">
        <f>+A58+1</f>
        <v>17</v>
      </c>
      <c r="B60" s="20" t="s">
        <v>70</v>
      </c>
      <c r="C60" s="46"/>
      <c r="D60" s="184"/>
      <c r="E60" s="277"/>
      <c r="F60" s="2"/>
    </row>
    <row r="61" spans="1:6" s="3" customFormat="1" hidden="1">
      <c r="A61" s="88">
        <v>16</v>
      </c>
      <c r="B61" s="20" t="s">
        <v>59</v>
      </c>
      <c r="C61" s="46"/>
      <c r="D61" s="184"/>
      <c r="E61" s="277"/>
      <c r="F61" s="2"/>
    </row>
    <row r="62" spans="1:6">
      <c r="A62" s="48"/>
      <c r="B62" s="49" t="s">
        <v>22</v>
      </c>
      <c r="C62" s="43"/>
      <c r="D62" s="208">
        <f>SUM(D28,D31:D36,D37:D58,D60:D61)</f>
        <v>58499.6</v>
      </c>
      <c r="E62" s="279"/>
    </row>
    <row r="63" spans="1:6" ht="12.75" customHeight="1">
      <c r="B63" s="50"/>
      <c r="C63" s="8"/>
    </row>
    <row r="64" spans="1:6" s="390" customFormat="1" ht="107.25" customHeight="1">
      <c r="B64" s="391" t="s">
        <v>185</v>
      </c>
      <c r="C64" s="389"/>
      <c r="D64" s="392" t="s">
        <v>198</v>
      </c>
      <c r="E64" s="393"/>
    </row>
    <row r="65" spans="2:7" ht="40.5" customHeight="1">
      <c r="B65" s="193"/>
      <c r="C65" s="64"/>
      <c r="E65" s="7"/>
      <c r="G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39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6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16384" width="9.140625" style="67"/>
  </cols>
  <sheetData>
    <row r="1" spans="1:7" s="61" customFormat="1" ht="17.25">
      <c r="A1" s="289"/>
      <c r="B1" s="290"/>
      <c r="C1" s="287"/>
      <c r="D1" s="287"/>
      <c r="E1" s="287"/>
      <c r="F1" s="223" t="s">
        <v>161</v>
      </c>
      <c r="G1" s="286">
        <f>+'Ekamut-caxs'!E1+1</f>
        <v>6</v>
      </c>
    </row>
    <row r="2" spans="1:7" s="61" customFormat="1" ht="17.25">
      <c r="A2" s="289"/>
      <c r="B2" s="291"/>
      <c r="C2" s="289"/>
      <c r="D2" s="289"/>
      <c r="E2" s="475" t="s">
        <v>199</v>
      </c>
      <c r="F2" s="475"/>
      <c r="G2" s="475"/>
    </row>
    <row r="3" spans="1:7" s="61" customFormat="1" ht="17.25">
      <c r="A3" s="289"/>
      <c r="B3" s="291"/>
      <c r="C3" s="289"/>
      <c r="D3" s="289"/>
      <c r="E3" s="475" t="s">
        <v>192</v>
      </c>
      <c r="F3" s="475"/>
      <c r="G3" s="475"/>
    </row>
    <row r="4" spans="1:7" s="61" customFormat="1" ht="26.25" customHeight="1">
      <c r="A4" s="289"/>
      <c r="B4" s="291"/>
      <c r="C4" s="289"/>
      <c r="D4" s="289"/>
      <c r="E4" s="476" t="str">
        <f>+'Ekamut-caxs'!D4</f>
        <v xml:space="preserve">_____. _____. 2025թ. </v>
      </c>
      <c r="F4" s="476"/>
      <c r="G4" s="476"/>
    </row>
    <row r="5" spans="1:7" s="61" customFormat="1" ht="24.75" customHeight="1">
      <c r="A5" s="289"/>
      <c r="B5" s="291"/>
      <c r="C5" s="289"/>
      <c r="D5" s="289"/>
      <c r="E5" s="476" t="str">
        <f>+'Ekamut-caxs'!C5</f>
        <v xml:space="preserve">հ. __________- Ա որոշմամբ </v>
      </c>
      <c r="F5" s="476"/>
      <c r="G5" s="476"/>
    </row>
    <row r="6" spans="1:7" s="60" customFormat="1" ht="18" customHeight="1">
      <c r="A6" s="477" t="s">
        <v>33</v>
      </c>
      <c r="B6" s="477"/>
      <c r="C6" s="477"/>
      <c r="D6" s="477"/>
      <c r="E6" s="477"/>
      <c r="F6" s="477"/>
      <c r="G6" s="270"/>
    </row>
    <row r="7" spans="1:7" s="7" customFormat="1" ht="39.75" customHeight="1">
      <c r="A7" s="470" t="str">
        <f>+'Ekamut-caxs'!A7:D7</f>
        <v>«Երևանի Ավանի մանկապատանեկան համալիր մարզադպրոց» ՀՈԱԿ-ի</v>
      </c>
      <c r="B7" s="470"/>
      <c r="C7" s="470"/>
      <c r="D7" s="470"/>
      <c r="E7" s="470"/>
      <c r="F7" s="470"/>
      <c r="G7" s="268"/>
    </row>
    <row r="8" spans="1:7" s="7" customFormat="1" ht="19.149999999999999" customHeight="1">
      <c r="A8" s="471" t="s">
        <v>256</v>
      </c>
      <c r="B8" s="471"/>
      <c r="C8" s="471"/>
      <c r="D8" s="471"/>
      <c r="E8" s="471"/>
      <c r="F8" s="471"/>
      <c r="G8" s="269"/>
    </row>
    <row r="9" spans="1:7" s="7" customFormat="1" ht="11.25" customHeight="1">
      <c r="A9" s="62"/>
      <c r="B9" s="247"/>
      <c r="C9" s="62"/>
      <c r="D9" s="62"/>
      <c r="E9" s="62"/>
      <c r="F9" s="62"/>
      <c r="G9" s="62"/>
    </row>
    <row r="10" spans="1:7" s="60" customFormat="1" ht="15" customHeight="1">
      <c r="A10" s="59"/>
      <c r="B10" s="248"/>
      <c r="C10" s="59"/>
      <c r="D10" s="59"/>
      <c r="E10" s="59"/>
      <c r="F10" s="63" t="s">
        <v>34</v>
      </c>
      <c r="G10" s="63"/>
    </row>
    <row r="11" spans="1:7" s="8" customFormat="1" ht="33">
      <c r="A11" s="240" t="s">
        <v>3</v>
      </c>
      <c r="B11" s="249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0"/>
    </row>
    <row r="12" spans="1:7" s="60" customFormat="1" ht="51.75">
      <c r="A12" s="11" t="s">
        <v>7</v>
      </c>
      <c r="B12" s="12" t="s">
        <v>24</v>
      </c>
      <c r="C12" s="198">
        <f>+F12</f>
        <v>457.30599999998958</v>
      </c>
      <c r="D12" s="198">
        <f>+F12</f>
        <v>457.30599999998958</v>
      </c>
      <c r="E12" s="198">
        <f>+F12</f>
        <v>457.30599999998958</v>
      </c>
      <c r="F12" s="198">
        <f>+'Dramakani hamematakan'!D6</f>
        <v>457.30599999998958</v>
      </c>
      <c r="G12" s="281"/>
    </row>
    <row r="13" spans="1:7" s="60" customFormat="1" ht="34.5">
      <c r="A13" s="11" t="s">
        <v>11</v>
      </c>
      <c r="B13" s="12" t="s">
        <v>73</v>
      </c>
      <c r="C13" s="198">
        <f>SUM(C14:C23)</f>
        <v>11683.05</v>
      </c>
      <c r="D13" s="198">
        <f>SUM(D14:D23)</f>
        <v>26186.5</v>
      </c>
      <c r="E13" s="198">
        <f>SUM(E14:E23)</f>
        <v>40489.949999999997</v>
      </c>
      <c r="F13" s="198">
        <f>SUM(F14:F23)</f>
        <v>57413.7</v>
      </c>
      <c r="G13" s="282"/>
    </row>
    <row r="14" spans="1:7" s="60" customFormat="1" ht="17.25">
      <c r="A14" s="54">
        <v>1</v>
      </c>
      <c r="B14" s="250" t="str">
        <f>+'Ekamut-caxs'!B11</f>
        <v>Սուբսիդիայից</v>
      </c>
      <c r="C14" s="241">
        <v>11681.3</v>
      </c>
      <c r="D14" s="241">
        <v>26183</v>
      </c>
      <c r="E14" s="241">
        <v>40484.699999999997</v>
      </c>
      <c r="F14" s="196">
        <f>+'Ekamut-caxs'!D11</f>
        <v>57406.7</v>
      </c>
      <c r="G14" s="283"/>
    </row>
    <row r="15" spans="1:7" s="60" customFormat="1" ht="17.25" hidden="1">
      <c r="A15" s="54">
        <f>+A14+1</f>
        <v>2</v>
      </c>
      <c r="B15" s="227" t="str">
        <f>+'Ekamut-caxs'!B12</f>
        <v>Կամավոր ատեստավորման գծով</v>
      </c>
      <c r="C15" s="195"/>
      <c r="D15" s="195"/>
      <c r="E15" s="195"/>
      <c r="F15" s="196">
        <f>+'Ekamut-caxs'!D12</f>
        <v>0</v>
      </c>
      <c r="G15" s="283"/>
    </row>
    <row r="16" spans="1:7" s="60" customFormat="1" ht="17.25" hidden="1">
      <c r="A16" s="54">
        <f t="shared" ref="A16:A22" si="0">+A15+1</f>
        <v>3</v>
      </c>
      <c r="B16" s="204" t="str">
        <f>+'Ekamut-caxs'!B13</f>
        <v xml:space="preserve">Վճարովի ծառայություններից </v>
      </c>
      <c r="C16" s="241"/>
      <c r="D16" s="241"/>
      <c r="E16" s="241"/>
      <c r="F16" s="196">
        <f>+'Ekamut-caxs'!D13</f>
        <v>0</v>
      </c>
      <c r="G16" s="283"/>
    </row>
    <row r="17" spans="1:7" s="60" customFormat="1" ht="34.5" hidden="1">
      <c r="A17" s="54">
        <f t="shared" si="0"/>
        <v>4</v>
      </c>
      <c r="B17" s="204" t="str">
        <f>+'Ekamut-caxs'!B14</f>
        <v>Սպասարկման և կոմունալ համավճարներից</v>
      </c>
      <c r="C17" s="241"/>
      <c r="D17" s="241"/>
      <c r="E17" s="241"/>
      <c r="F17" s="196">
        <f>+'Ekamut-caxs'!D14</f>
        <v>0</v>
      </c>
      <c r="G17" s="284"/>
    </row>
    <row r="18" spans="1:7" s="60" customFormat="1" ht="17.25" hidden="1">
      <c r="A18" s="54">
        <f t="shared" si="0"/>
        <v>5</v>
      </c>
      <c r="B18" s="204" t="str">
        <f>+'Ekamut-caxs'!B15</f>
        <v>Ֆինանսական օգնությունից</v>
      </c>
      <c r="C18" s="241"/>
      <c r="D18" s="241"/>
      <c r="E18" s="241"/>
      <c r="F18" s="196">
        <f>+'Ekamut-caxs'!D15</f>
        <v>0</v>
      </c>
      <c r="G18" s="283"/>
    </row>
    <row r="19" spans="1:7" s="60" customFormat="1" ht="34.5" hidden="1">
      <c r="A19" s="54">
        <v>2</v>
      </c>
      <c r="B19" s="204" t="str">
        <f>+'Ekamut-caxs'!B16</f>
        <v>Չփոխանակվող գործարքներից (դրամաշնորհից)</v>
      </c>
      <c r="C19" s="241"/>
      <c r="D19" s="241"/>
      <c r="E19" s="241"/>
      <c r="F19" s="195">
        <f>+'Ekamut-caxs'!D16</f>
        <v>0</v>
      </c>
      <c r="G19" s="284"/>
    </row>
    <row r="20" spans="1:7" s="60" customFormat="1" ht="17.25" hidden="1">
      <c r="A20" s="54">
        <f t="shared" si="0"/>
        <v>3</v>
      </c>
      <c r="B20" s="250" t="s">
        <v>25</v>
      </c>
      <c r="C20" s="241"/>
      <c r="D20" s="241"/>
      <c r="E20" s="241"/>
      <c r="F20" s="195"/>
      <c r="G20" s="284"/>
    </row>
    <row r="21" spans="1:7" s="60" customFormat="1" ht="17.25">
      <c r="A21" s="54">
        <v>2</v>
      </c>
      <c r="B21" s="250" t="str">
        <f>+'Ekamut-caxs'!B20</f>
        <v>Բանկի տոկոսից</v>
      </c>
      <c r="C21" s="241">
        <v>1.75</v>
      </c>
      <c r="D21" s="241">
        <f>+C21*2</f>
        <v>3.5</v>
      </c>
      <c r="E21" s="241">
        <f>+C21*3</f>
        <v>5.25</v>
      </c>
      <c r="F21" s="196">
        <f>+'Ekamut-caxs'!D20</f>
        <v>7</v>
      </c>
      <c r="G21" s="283"/>
    </row>
    <row r="22" spans="1:7" s="61" customFormat="1" ht="17.25" hidden="1">
      <c r="A22" s="54">
        <f t="shared" si="0"/>
        <v>3</v>
      </c>
      <c r="B22" s="252" t="s">
        <v>224</v>
      </c>
      <c r="C22" s="241"/>
      <c r="D22" s="241"/>
      <c r="E22" s="241"/>
      <c r="F22" s="195">
        <f>+'Ekamut-caxs'!D23</f>
        <v>0</v>
      </c>
      <c r="G22" s="285"/>
    </row>
    <row r="23" spans="1:7" s="61" customFormat="1" ht="17.25" hidden="1">
      <c r="A23" s="54">
        <f>+A22+1</f>
        <v>4</v>
      </c>
      <c r="B23" s="252">
        <f>+'Ekamut-caxs'!B24</f>
        <v>0</v>
      </c>
      <c r="C23" s="241"/>
      <c r="D23" s="241"/>
      <c r="E23" s="241"/>
      <c r="F23" s="196">
        <f>+'Ekamut-caxs'!D24</f>
        <v>0</v>
      </c>
      <c r="G23" s="285"/>
    </row>
    <row r="24" spans="1:7" s="60" customFormat="1" ht="34.5">
      <c r="A24" s="11" t="s">
        <v>26</v>
      </c>
      <c r="B24" s="12" t="s">
        <v>74</v>
      </c>
      <c r="C24" s="198">
        <f>+C25+C61+C74</f>
        <v>11562.767666666667</v>
      </c>
      <c r="D24" s="198">
        <f>+D25+D61+D74</f>
        <v>26365.76766666667</v>
      </c>
      <c r="E24" s="198">
        <f>+E25+E61+E74</f>
        <v>40688.767666666667</v>
      </c>
      <c r="F24" s="198">
        <f>+F25+F61+F74</f>
        <v>57521.451000000001</v>
      </c>
      <c r="G24" s="282"/>
    </row>
    <row r="25" spans="1:7" s="60" customFormat="1" ht="17.25">
      <c r="A25" s="14" t="s">
        <v>47</v>
      </c>
      <c r="B25" s="12" t="s">
        <v>50</v>
      </c>
      <c r="C25" s="198">
        <f>SUM(C26,C29:C34,C35:C56,C59:C60)</f>
        <v>11562.767666666667</v>
      </c>
      <c r="D25" s="198">
        <f>SUM(D26,D29:D34,D35:D56,D59:D60)</f>
        <v>26365.76766666667</v>
      </c>
      <c r="E25" s="198">
        <f>SUM(E26,E29:E34,E35:E56,E59:E60)</f>
        <v>40688.767666666667</v>
      </c>
      <c r="F25" s="198">
        <f>SUM(F26,F29:F34,F35:F56,F59:F60)</f>
        <v>57521.451000000001</v>
      </c>
      <c r="G25" s="282"/>
    </row>
    <row r="26" spans="1:7" s="76" customFormat="1" ht="17.25">
      <c r="A26" s="54">
        <v>1</v>
      </c>
      <c r="B26" s="221" t="str">
        <f>+'Ekamut-caxs'!B28</f>
        <v>Աշխատավարձի գծով</v>
      </c>
      <c r="C26" s="241">
        <f>+F26/12*2+1500</f>
        <v>10449.366666666667</v>
      </c>
      <c r="D26" s="241">
        <f>+F26/12*5+2000</f>
        <v>24373.416666666668</v>
      </c>
      <c r="E26" s="241">
        <f>+F26/12*8+2000</f>
        <v>37797.466666666667</v>
      </c>
      <c r="F26" s="196">
        <f>+'Ekamut-caxs'!D28</f>
        <v>53696.2</v>
      </c>
      <c r="G26" s="283"/>
    </row>
    <row r="27" spans="1:7" s="459" customFormat="1" ht="14.25" hidden="1">
      <c r="A27" s="454">
        <v>1.1000000000000001</v>
      </c>
      <c r="B27" s="455" t="s">
        <v>201</v>
      </c>
      <c r="C27" s="456"/>
      <c r="D27" s="456"/>
      <c r="E27" s="456"/>
      <c r="F27" s="457">
        <f>+'Ekamut-caxs'!D29</f>
        <v>0</v>
      </c>
      <c r="G27" s="458"/>
    </row>
    <row r="28" spans="1:7" s="459" customFormat="1" ht="14.25" hidden="1">
      <c r="A28" s="454">
        <f t="shared" ref="A28" si="1">+A27+0.1</f>
        <v>1.2000000000000002</v>
      </c>
      <c r="B28" s="455" t="s">
        <v>202</v>
      </c>
      <c r="C28" s="456"/>
      <c r="D28" s="456"/>
      <c r="E28" s="456"/>
      <c r="F28" s="457">
        <f>+'Ekamut-caxs'!D30</f>
        <v>0</v>
      </c>
      <c r="G28" s="458"/>
    </row>
    <row r="29" spans="1:7" s="78" customFormat="1" ht="17.25">
      <c r="A29" s="54">
        <f>+A26+1</f>
        <v>2</v>
      </c>
      <c r="B29" s="204" t="str">
        <f>+'Ekamut-caxs'!B31</f>
        <v>Ջեռուցման գծով</v>
      </c>
      <c r="C29" s="241">
        <f>+F29*0.25</f>
        <v>159.9</v>
      </c>
      <c r="D29" s="241">
        <f>+F29*0.5</f>
        <v>319.8</v>
      </c>
      <c r="E29" s="241">
        <f>+F29*0.75</f>
        <v>479.70000000000005</v>
      </c>
      <c r="F29" s="196">
        <f>+'Ekamut-caxs'!D31</f>
        <v>639.6</v>
      </c>
      <c r="G29" s="283"/>
    </row>
    <row r="30" spans="1:7" s="78" customFormat="1" ht="17.25">
      <c r="A30" s="54">
        <f t="shared" ref="A30:A37" si="2">+A29+1</f>
        <v>3</v>
      </c>
      <c r="B30" s="204" t="str">
        <f>+'Ekamut-caxs'!B32</f>
        <v>Էլեկտրաէներգիայի գծով</v>
      </c>
      <c r="C30" s="241">
        <f>+F30*0.25</f>
        <v>176.77500000000001</v>
      </c>
      <c r="D30" s="241">
        <f>+F30*0.5</f>
        <v>353.55</v>
      </c>
      <c r="E30" s="241">
        <f>+F30*0.75</f>
        <v>530.32500000000005</v>
      </c>
      <c r="F30" s="196">
        <f>+'Ekamut-caxs'!D32</f>
        <v>707.1</v>
      </c>
      <c r="G30" s="283"/>
    </row>
    <row r="31" spans="1:7" s="78" customFormat="1" ht="17.25">
      <c r="A31" s="54">
        <f t="shared" si="2"/>
        <v>4</v>
      </c>
      <c r="B31" s="204" t="str">
        <f>+'Ekamut-caxs'!B33</f>
        <v>Ջրմուղ-կոյուղու գծով</v>
      </c>
      <c r="C31" s="241">
        <f>+F31*0.25</f>
        <v>10.824999999999999</v>
      </c>
      <c r="D31" s="241">
        <f>+F31*0.5</f>
        <v>21.65</v>
      </c>
      <c r="E31" s="241">
        <f>+F31*0.75</f>
        <v>32.474999999999994</v>
      </c>
      <c r="F31" s="196">
        <f>+'Komunal '!M27</f>
        <v>43.3</v>
      </c>
      <c r="G31" s="283"/>
    </row>
    <row r="32" spans="1:7" s="78" customFormat="1" ht="17.25">
      <c r="A32" s="54">
        <f t="shared" si="2"/>
        <v>5</v>
      </c>
      <c r="B32" s="204" t="str">
        <f>+'Ekamut-caxs'!B34</f>
        <v>Աղբահանության գծով</v>
      </c>
      <c r="C32" s="241">
        <f>+F32/4</f>
        <v>9.6</v>
      </c>
      <c r="D32" s="241">
        <f>+C32*2</f>
        <v>19.2</v>
      </c>
      <c r="E32" s="241">
        <f>+C32*3</f>
        <v>28.799999999999997</v>
      </c>
      <c r="F32" s="196">
        <f>+'Ekamut-caxs'!D34</f>
        <v>38.4</v>
      </c>
      <c r="G32" s="283"/>
    </row>
    <row r="33" spans="1:7" s="78" customFormat="1" ht="17.25" hidden="1">
      <c r="A33" s="54">
        <f t="shared" si="2"/>
        <v>6</v>
      </c>
      <c r="B33" s="204" t="str">
        <f>+'Ekamut-caxs'!B35</f>
        <v>Ախտաբանության գծով</v>
      </c>
      <c r="C33" s="241"/>
      <c r="D33" s="241"/>
      <c r="E33" s="241"/>
      <c r="F33" s="196">
        <f>+'Ekamut-caxs'!D35</f>
        <v>0</v>
      </c>
      <c r="G33" s="283"/>
    </row>
    <row r="34" spans="1:7" s="78" customFormat="1" ht="17.25">
      <c r="A34" s="54">
        <v>6</v>
      </c>
      <c r="B34" s="204" t="str">
        <f>+'Ekamut-caxs'!B36</f>
        <v>Կապի գծով</v>
      </c>
      <c r="C34" s="469">
        <f>+F34/12*3</f>
        <v>57.850000000000009</v>
      </c>
      <c r="D34" s="196">
        <f>+F34/12*6</f>
        <v>115.70000000000002</v>
      </c>
      <c r="E34" s="196">
        <f>+F34/12*9</f>
        <v>173.55</v>
      </c>
      <c r="F34" s="196">
        <f>+'Ekamut-caxs'!D36</f>
        <v>231.4</v>
      </c>
      <c r="G34" s="283"/>
    </row>
    <row r="35" spans="1:7" s="78" customFormat="1" ht="17.25" hidden="1">
      <c r="A35" s="54">
        <f t="shared" si="2"/>
        <v>7</v>
      </c>
      <c r="B35" s="204" t="str">
        <f>+'Ekamut-caxs'!B37</f>
        <v>Բանկային ծառայության գծով</v>
      </c>
      <c r="C35" s="241"/>
      <c r="D35" s="241"/>
      <c r="E35" s="241"/>
      <c r="F35" s="196">
        <f>+'Ekamut-caxs'!D37</f>
        <v>0</v>
      </c>
      <c r="G35" s="283"/>
    </row>
    <row r="36" spans="1:7" s="78" customFormat="1" ht="42" customHeight="1">
      <c r="A36" s="54">
        <v>7</v>
      </c>
      <c r="B36" s="204" t="str">
        <f>+'Ekamut-caxs'!B38</f>
        <v>Տնտեսական և գրասենյակային ապրանքների գծով</v>
      </c>
      <c r="C36" s="241">
        <v>122.5</v>
      </c>
      <c r="D36" s="241">
        <v>245</v>
      </c>
      <c r="E36" s="241">
        <v>367.5</v>
      </c>
      <c r="F36" s="196">
        <f>+'Ekamut-caxs'!D38</f>
        <v>490</v>
      </c>
      <c r="G36" s="283"/>
    </row>
    <row r="37" spans="1:7" s="78" customFormat="1" ht="34.5">
      <c r="A37" s="54">
        <f t="shared" si="2"/>
        <v>8</v>
      </c>
      <c r="B37" s="204" t="str">
        <f>+'Ekamut-caxs'!B39</f>
        <v>Փոքրարժեք կամ արագամաշ առարկաների գծով</v>
      </c>
      <c r="C37" s="241">
        <v>25</v>
      </c>
      <c r="D37" s="241">
        <v>50</v>
      </c>
      <c r="E37" s="241">
        <v>75</v>
      </c>
      <c r="F37" s="196">
        <f>+'Ekamut-caxs'!D39</f>
        <v>100</v>
      </c>
      <c r="G37" s="283"/>
    </row>
    <row r="38" spans="1:7" s="78" customFormat="1" ht="17.25" hidden="1">
      <c r="A38" s="54">
        <f t="shared" ref="A38:A60" si="3">+A37+1</f>
        <v>9</v>
      </c>
      <c r="B38" s="204" t="str">
        <f>+'Ekamut-caxs'!B40</f>
        <v>Ուսումնական նյութերի գծով</v>
      </c>
      <c r="C38" s="241"/>
      <c r="D38" s="241"/>
      <c r="E38" s="241"/>
      <c r="F38" s="196">
        <f>+'Ekamut-caxs'!D40</f>
        <v>0</v>
      </c>
      <c r="G38" s="283"/>
    </row>
    <row r="39" spans="1:7" s="78" customFormat="1" ht="20.45" customHeight="1">
      <c r="A39" s="54">
        <v>9</v>
      </c>
      <c r="B39" s="204" t="str">
        <f>+'Ekamut-caxs'!B41</f>
        <v>Դեղորայքի գծով</v>
      </c>
      <c r="C39" s="241">
        <v>0</v>
      </c>
      <c r="D39" s="241">
        <v>0</v>
      </c>
      <c r="E39" s="241">
        <v>80</v>
      </c>
      <c r="F39" s="196">
        <f>+'Ekamut-caxs'!D41</f>
        <v>80</v>
      </c>
      <c r="G39" s="283"/>
    </row>
    <row r="40" spans="1:7" s="78" customFormat="1" ht="17.25">
      <c r="A40" s="54">
        <f t="shared" si="3"/>
        <v>10</v>
      </c>
      <c r="B40" s="204" t="str">
        <f>+'Ekamut-caxs'!B42</f>
        <v>Բուժ.ծառայության գծով</v>
      </c>
      <c r="C40" s="241">
        <v>0</v>
      </c>
      <c r="D40" s="241">
        <v>56</v>
      </c>
      <c r="E40" s="241">
        <v>56</v>
      </c>
      <c r="F40" s="196">
        <f>+'Ekamut-caxs'!D42</f>
        <v>56</v>
      </c>
      <c r="G40" s="283"/>
    </row>
    <row r="41" spans="1:7" s="78" customFormat="1" ht="17.25" hidden="1">
      <c r="A41" s="54">
        <v>10</v>
      </c>
      <c r="B41" s="204" t="str">
        <f>+'Ekamut-caxs'!B43</f>
        <v>Ընթացիկ վերանորոգման գծով</v>
      </c>
      <c r="C41" s="241">
        <v>0</v>
      </c>
      <c r="D41" s="241">
        <v>0</v>
      </c>
      <c r="E41" s="241">
        <v>0</v>
      </c>
      <c r="F41" s="196">
        <f>+'Ekamut-caxs'!D43</f>
        <v>0</v>
      </c>
      <c r="G41" s="283"/>
    </row>
    <row r="42" spans="1:7" s="78" customFormat="1" ht="34.5">
      <c r="A42" s="54">
        <v>11</v>
      </c>
      <c r="B42" s="204" t="str">
        <f>+'Ekamut-caxs'!B44</f>
        <v>Ջեռուցման համակարգի սպասարկման գծով</v>
      </c>
      <c r="C42" s="241">
        <v>4.5</v>
      </c>
      <c r="D42" s="241">
        <v>9</v>
      </c>
      <c r="E42" s="241">
        <v>13.5</v>
      </c>
      <c r="F42" s="196">
        <f>+'Ekamut-caxs'!D44</f>
        <v>18</v>
      </c>
      <c r="G42" s="283"/>
    </row>
    <row r="43" spans="1:7" s="78" customFormat="1" ht="17.25" hidden="1">
      <c r="A43" s="54">
        <f>+A42+1</f>
        <v>12</v>
      </c>
      <c r="B43" s="204" t="str">
        <f>+'Ekamut-caxs'!B45</f>
        <v>Կաթսայատան սպասարկման գծով</v>
      </c>
      <c r="C43" s="241"/>
      <c r="D43" s="241"/>
      <c r="E43" s="241"/>
      <c r="F43" s="196">
        <f>+'Ekamut-caxs'!D45</f>
        <v>0</v>
      </c>
      <c r="G43" s="283"/>
    </row>
    <row r="44" spans="1:7" s="78" customFormat="1" ht="34.5" hidden="1">
      <c r="A44" s="54">
        <f t="shared" si="3"/>
        <v>13</v>
      </c>
      <c r="B44" s="204" t="str">
        <f>+'Ekamut-caxs'!B46</f>
        <v>Սպասարկման և կոմունալ համավճարների գծով</v>
      </c>
      <c r="C44" s="241"/>
      <c r="D44" s="241"/>
      <c r="E44" s="241"/>
      <c r="F44" s="196">
        <f>+'Ekamut-caxs'!D46</f>
        <v>0</v>
      </c>
      <c r="G44" s="283"/>
    </row>
    <row r="45" spans="1:7" s="78" customFormat="1" ht="34.5" hidden="1">
      <c r="A45" s="54">
        <f t="shared" si="3"/>
        <v>14</v>
      </c>
      <c r="B45" s="204" t="str">
        <f>+'Ekamut-caxs'!B47</f>
        <v>Գնումների համակարգողի ծառայության գծով</v>
      </c>
      <c r="C45" s="241"/>
      <c r="D45" s="241"/>
      <c r="E45" s="241"/>
      <c r="F45" s="196">
        <f>+'Ekamut-caxs'!D47</f>
        <v>0</v>
      </c>
      <c r="G45" s="283"/>
    </row>
    <row r="46" spans="1:7" s="78" customFormat="1" ht="34.5">
      <c r="A46" s="54">
        <v>12</v>
      </c>
      <c r="B46" s="204" t="str">
        <f>+'Ekamut-caxs'!B48</f>
        <v>Համակարգիչների տեխնիկական սպասարկման գծով</v>
      </c>
      <c r="C46" s="241">
        <v>12</v>
      </c>
      <c r="D46" s="241">
        <v>18</v>
      </c>
      <c r="E46" s="241">
        <v>20</v>
      </c>
      <c r="F46" s="196">
        <f>+'Ekamut-caxs'!D48</f>
        <v>25</v>
      </c>
      <c r="G46" s="283"/>
    </row>
    <row r="47" spans="1:7" s="78" customFormat="1" ht="34.5">
      <c r="A47" s="54">
        <f>+A46+1</f>
        <v>13</v>
      </c>
      <c r="B47" s="204" t="str">
        <f>+'Ekamut-caxs'!B49</f>
        <v>Համակարգչային ծրագրի և կայքի սպասարկման գծով</v>
      </c>
      <c r="C47" s="241">
        <v>0</v>
      </c>
      <c r="D47" s="241">
        <v>0</v>
      </c>
      <c r="E47" s="241">
        <v>0</v>
      </c>
      <c r="F47" s="196">
        <f>+'Ekamut-caxs'!D49</f>
        <v>112</v>
      </c>
      <c r="G47" s="283"/>
    </row>
    <row r="48" spans="1:7" s="78" customFormat="1" ht="21.6" customHeight="1">
      <c r="A48" s="54">
        <f t="shared" si="3"/>
        <v>14</v>
      </c>
      <c r="B48" s="204" t="str">
        <f>+'Ekamut-caxs'!B50</f>
        <v>էլ․ստորագրության գծով</v>
      </c>
      <c r="C48" s="241">
        <v>3</v>
      </c>
      <c r="D48" s="241">
        <v>3</v>
      </c>
      <c r="E48" s="241">
        <v>3</v>
      </c>
      <c r="F48" s="196">
        <f>+'Ekamut-caxs'!D50</f>
        <v>3</v>
      </c>
      <c r="G48" s="283"/>
    </row>
    <row r="49" spans="1:7" s="78" customFormat="1" ht="17.25" hidden="1">
      <c r="A49" s="54">
        <f t="shared" si="3"/>
        <v>15</v>
      </c>
      <c r="B49" s="204" t="str">
        <f>+'Ekamut-caxs'!B51</f>
        <v>Հայտարարության գծով</v>
      </c>
      <c r="C49" s="241"/>
      <c r="D49" s="241"/>
      <c r="E49" s="241"/>
      <c r="F49" s="196">
        <f>+'Ekamut-caxs'!D51</f>
        <v>0</v>
      </c>
      <c r="G49" s="283"/>
    </row>
    <row r="50" spans="1:7" s="78" customFormat="1" ht="17.25" hidden="1">
      <c r="A50" s="54">
        <f t="shared" si="3"/>
        <v>16</v>
      </c>
      <c r="B50" s="204" t="str">
        <f>+'Ekamut-caxs'!B52</f>
        <v>Բաժանորդագրության գծով</v>
      </c>
      <c r="C50" s="241"/>
      <c r="D50" s="241"/>
      <c r="E50" s="241"/>
      <c r="F50" s="196">
        <f>+'Ekamut-caxs'!D52</f>
        <v>0</v>
      </c>
      <c r="G50" s="283"/>
    </row>
    <row r="51" spans="1:7" s="78" customFormat="1" ht="17.25" hidden="1">
      <c r="A51" s="54">
        <f>+A50+1</f>
        <v>17</v>
      </c>
      <c r="B51" s="204" t="str">
        <f>+'Ekamut-caxs'!B53</f>
        <v>Վերապատրաստման գծով</v>
      </c>
      <c r="C51" s="241"/>
      <c r="D51" s="241"/>
      <c r="E51" s="241"/>
      <c r="F51" s="196">
        <f>+'Ekamut-caxs'!D53</f>
        <v>0</v>
      </c>
      <c r="G51" s="283"/>
    </row>
    <row r="52" spans="1:7" s="78" customFormat="1" ht="20.45" customHeight="1">
      <c r="A52" s="54">
        <v>15</v>
      </c>
      <c r="B52" s="204" t="str">
        <f>+'Ekamut-caxs'!B54</f>
        <v>Միջոցառումների և գործուղումների գծով</v>
      </c>
      <c r="C52" s="241">
        <v>250</v>
      </c>
      <c r="D52" s="241">
        <v>500</v>
      </c>
      <c r="E52" s="241">
        <v>750</v>
      </c>
      <c r="F52" s="196">
        <f>+'Ekamut-caxs'!D54</f>
        <v>1000</v>
      </c>
      <c r="G52" s="283"/>
    </row>
    <row r="53" spans="1:7" s="78" customFormat="1" ht="12.75" hidden="1" customHeight="1">
      <c r="A53" s="54">
        <f t="shared" si="3"/>
        <v>16</v>
      </c>
      <c r="B53" s="204" t="str">
        <f>+'Ekamut-caxs'!B55</f>
        <v>Տպագրական ծառայությունների գծով</v>
      </c>
      <c r="C53" s="241"/>
      <c r="D53" s="241"/>
      <c r="E53" s="241"/>
      <c r="F53" s="196">
        <f>+'Ekamut-caxs'!D55</f>
        <v>0</v>
      </c>
      <c r="G53" s="283"/>
    </row>
    <row r="54" spans="1:7" s="77" customFormat="1" ht="12.75" hidden="1" customHeight="1">
      <c r="A54" s="54">
        <f t="shared" si="3"/>
        <v>17</v>
      </c>
      <c r="B54" s="221">
        <f>+'Ekamut-caxs'!B56</f>
        <v>0</v>
      </c>
      <c r="C54" s="241"/>
      <c r="D54" s="241"/>
      <c r="E54" s="241"/>
      <c r="F54" s="196">
        <f>+'Ekamut-caxs'!D56</f>
        <v>0</v>
      </c>
      <c r="G54" s="284"/>
    </row>
    <row r="55" spans="1:7" s="77" customFormat="1" ht="12.75" hidden="1" customHeight="1">
      <c r="A55" s="54">
        <f t="shared" si="3"/>
        <v>18</v>
      </c>
      <c r="B55" s="221"/>
      <c r="C55" s="241"/>
      <c r="D55" s="241"/>
      <c r="E55" s="241"/>
      <c r="F55" s="196">
        <f>+'Ekamut-caxs'!D57</f>
        <v>0</v>
      </c>
      <c r="G55" s="284"/>
    </row>
    <row r="56" spans="1:7" s="78" customFormat="1" ht="12.75" hidden="1" customHeight="1">
      <c r="A56" s="54">
        <f t="shared" si="3"/>
        <v>19</v>
      </c>
      <c r="B56" s="204" t="s">
        <v>27</v>
      </c>
      <c r="C56" s="196">
        <f>SUM(C57:C58)</f>
        <v>0</v>
      </c>
      <c r="D56" s="196">
        <f>SUM(D57:D58)</f>
        <v>0</v>
      </c>
      <c r="E56" s="196">
        <f>SUM(E57:E58)</f>
        <v>0</v>
      </c>
      <c r="F56" s="196">
        <f>SUM(F57:F58)</f>
        <v>0</v>
      </c>
      <c r="G56" s="283"/>
    </row>
    <row r="57" spans="1:7" s="463" customFormat="1" ht="12.75" hidden="1" customHeight="1">
      <c r="A57" s="460">
        <f>+A56+0.1</f>
        <v>19.100000000000001</v>
      </c>
      <c r="B57" s="461" t="s">
        <v>41</v>
      </c>
      <c r="C57" s="456"/>
      <c r="D57" s="456"/>
      <c r="E57" s="456"/>
      <c r="F57" s="456"/>
      <c r="G57" s="462"/>
    </row>
    <row r="58" spans="1:7" s="463" customFormat="1" ht="12.75" hidden="1" customHeight="1">
      <c r="A58" s="460">
        <f>+A57+0.1</f>
        <v>19.200000000000003</v>
      </c>
      <c r="B58" s="461" t="s">
        <v>75</v>
      </c>
      <c r="C58" s="456"/>
      <c r="D58" s="456"/>
      <c r="E58" s="456"/>
      <c r="F58" s="457">
        <f>+'Ekamut-caxs'!D60</f>
        <v>0</v>
      </c>
      <c r="G58" s="462"/>
    </row>
    <row r="59" spans="1:7" s="78" customFormat="1" ht="21.6" customHeight="1">
      <c r="A59" s="54">
        <v>16</v>
      </c>
      <c r="B59" s="197" t="s">
        <v>29</v>
      </c>
      <c r="C59" s="241">
        <f>+'Deb. ev kreditor'!D58-'Deb. ev kreditor'!D54</f>
        <v>281.45099999999996</v>
      </c>
      <c r="D59" s="241">
        <f>+'Deb. ev kreditor'!D58-'Deb. ev kreditor'!D54</f>
        <v>281.45099999999996</v>
      </c>
      <c r="E59" s="241">
        <f>+'Deb. ev kreditor'!D58-'Deb. ev kreditor'!D54</f>
        <v>281.45099999999996</v>
      </c>
      <c r="F59" s="196">
        <f>+'Deb. ev kreditor'!D58-'Deb. ev kreditor'!D54</f>
        <v>281.45099999999996</v>
      </c>
      <c r="G59" s="283"/>
    </row>
    <row r="60" spans="1:7" s="78" customFormat="1" ht="17.25" hidden="1">
      <c r="A60" s="54">
        <f t="shared" si="3"/>
        <v>17</v>
      </c>
      <c r="B60" s="254" t="s">
        <v>76</v>
      </c>
      <c r="C60" s="241"/>
      <c r="D60" s="241"/>
      <c r="E60" s="241"/>
      <c r="F60" s="195"/>
      <c r="G60" s="366"/>
    </row>
    <row r="61" spans="1:7" s="65" customFormat="1" ht="17.25" hidden="1">
      <c r="A61" s="35" t="s">
        <v>48</v>
      </c>
      <c r="B61" s="68" t="s">
        <v>51</v>
      </c>
      <c r="C61" s="198">
        <f>C62+C70</f>
        <v>0</v>
      </c>
      <c r="D61" s="198">
        <f>D62+D70</f>
        <v>0</v>
      </c>
      <c r="E61" s="198">
        <f>E62+E70</f>
        <v>0</v>
      </c>
      <c r="F61" s="198">
        <f>F62+F70</f>
        <v>0</v>
      </c>
      <c r="G61" s="281"/>
    </row>
    <row r="62" spans="1:7" s="78" customFormat="1" ht="34.5" hidden="1">
      <c r="A62" s="368">
        <v>1</v>
      </c>
      <c r="B62" s="264" t="s">
        <v>80</v>
      </c>
      <c r="C62" s="198">
        <f t="shared" ref="C62:E62" si="4">SUM(C63:C69)</f>
        <v>0</v>
      </c>
      <c r="D62" s="198">
        <f t="shared" si="4"/>
        <v>0</v>
      </c>
      <c r="E62" s="198">
        <f t="shared" si="4"/>
        <v>0</v>
      </c>
      <c r="F62" s="198">
        <f>SUM(F63:F69)</f>
        <v>0</v>
      </c>
      <c r="G62" s="283"/>
    </row>
    <row r="63" spans="1:7" s="78" customFormat="1" ht="17.25" hidden="1">
      <c r="A63" s="25">
        <f t="shared" ref="A63:A69" si="5">+A62+0.1</f>
        <v>1.1000000000000001</v>
      </c>
      <c r="B63" s="204" t="s">
        <v>77</v>
      </c>
      <c r="C63" s="241"/>
      <c r="D63" s="241"/>
      <c r="E63" s="241"/>
      <c r="F63" s="195"/>
      <c r="G63" s="283"/>
    </row>
    <row r="64" spans="1:7" s="78" customFormat="1" ht="34.5" hidden="1">
      <c r="A64" s="25">
        <f t="shared" si="5"/>
        <v>1.2000000000000002</v>
      </c>
      <c r="B64" s="204" t="s">
        <v>78</v>
      </c>
      <c r="C64" s="241"/>
      <c r="D64" s="241"/>
      <c r="E64" s="241"/>
      <c r="F64" s="195"/>
      <c r="G64" s="283"/>
    </row>
    <row r="65" spans="1:7" s="78" customFormat="1" ht="17.25" hidden="1">
      <c r="A65" s="25">
        <f t="shared" si="5"/>
        <v>1.3000000000000003</v>
      </c>
      <c r="B65" s="204" t="s">
        <v>79</v>
      </c>
      <c r="C65" s="241"/>
      <c r="D65" s="241"/>
      <c r="E65" s="241"/>
      <c r="F65" s="195"/>
      <c r="G65" s="283"/>
    </row>
    <row r="66" spans="1:7" s="78" customFormat="1" ht="17.25" hidden="1">
      <c r="A66" s="25">
        <f t="shared" si="5"/>
        <v>1.4000000000000004</v>
      </c>
      <c r="B66" s="204" t="s">
        <v>167</v>
      </c>
      <c r="C66" s="241"/>
      <c r="D66" s="241"/>
      <c r="E66" s="241"/>
      <c r="F66" s="195"/>
      <c r="G66" s="283"/>
    </row>
    <row r="67" spans="1:7" s="78" customFormat="1" ht="17.25" hidden="1">
      <c r="A67" s="25">
        <f t="shared" si="5"/>
        <v>1.5000000000000004</v>
      </c>
      <c r="B67" s="204" t="s">
        <v>56</v>
      </c>
      <c r="C67" s="241"/>
      <c r="D67" s="241"/>
      <c r="E67" s="241"/>
      <c r="F67" s="195"/>
      <c r="G67" s="283"/>
    </row>
    <row r="68" spans="1:7" s="77" customFormat="1" ht="17.25" hidden="1">
      <c r="A68" s="25">
        <f t="shared" si="5"/>
        <v>1.6000000000000005</v>
      </c>
      <c r="B68" s="221" t="s">
        <v>57</v>
      </c>
      <c r="C68" s="241"/>
      <c r="D68" s="241"/>
      <c r="E68" s="241"/>
      <c r="F68" s="195"/>
      <c r="G68" s="284"/>
    </row>
    <row r="69" spans="1:7" s="77" customFormat="1" ht="21.75" hidden="1" customHeight="1">
      <c r="A69" s="25">
        <f t="shared" si="5"/>
        <v>1.7000000000000006</v>
      </c>
      <c r="B69" s="221"/>
      <c r="C69" s="241"/>
      <c r="D69" s="241"/>
      <c r="E69" s="241"/>
      <c r="F69" s="195"/>
      <c r="G69" s="284"/>
    </row>
    <row r="70" spans="1:7" s="78" customFormat="1" ht="51.75" hidden="1">
      <c r="A70" s="368">
        <v>2</v>
      </c>
      <c r="B70" s="264" t="s">
        <v>81</v>
      </c>
      <c r="C70" s="198">
        <f t="shared" ref="C70:E70" si="6">SUM(C71:C73)</f>
        <v>0</v>
      </c>
      <c r="D70" s="198">
        <f t="shared" si="6"/>
        <v>0</v>
      </c>
      <c r="E70" s="198">
        <f t="shared" si="6"/>
        <v>0</v>
      </c>
      <c r="F70" s="198">
        <f>SUM(F71:F73)</f>
        <v>0</v>
      </c>
      <c r="G70" s="283"/>
    </row>
    <row r="71" spans="1:7" s="78" customFormat="1" ht="17.25" hidden="1">
      <c r="A71" s="25">
        <f t="shared" ref="A71:A73" si="7">+A70+0.1</f>
        <v>2.1</v>
      </c>
      <c r="B71" s="204" t="s">
        <v>53</v>
      </c>
      <c r="C71" s="241"/>
      <c r="D71" s="241"/>
      <c r="E71" s="241"/>
      <c r="F71" s="195"/>
      <c r="G71" s="283"/>
    </row>
    <row r="72" spans="1:7" s="78" customFormat="1" ht="17.25" hidden="1">
      <c r="A72" s="25">
        <f t="shared" si="7"/>
        <v>2.2000000000000002</v>
      </c>
      <c r="B72" s="204" t="s">
        <v>52</v>
      </c>
      <c r="C72" s="241"/>
      <c r="D72" s="241"/>
      <c r="E72" s="241"/>
      <c r="F72" s="195"/>
      <c r="G72" s="283"/>
    </row>
    <row r="73" spans="1:7" s="78" customFormat="1" ht="34.5" hidden="1">
      <c r="A73" s="25">
        <f t="shared" si="7"/>
        <v>2.3000000000000003</v>
      </c>
      <c r="B73" s="204" t="s">
        <v>42</v>
      </c>
      <c r="C73" s="241"/>
      <c r="D73" s="241"/>
      <c r="E73" s="241"/>
      <c r="F73" s="195"/>
      <c r="G73" s="283"/>
    </row>
    <row r="74" spans="1:7" s="65" customFormat="1" ht="51.75" hidden="1">
      <c r="A74" s="35" t="s">
        <v>49</v>
      </c>
      <c r="B74" s="12" t="s">
        <v>119</v>
      </c>
      <c r="C74" s="198">
        <f t="shared" ref="C74:E74" si="8">SUM(C75:C78)</f>
        <v>0</v>
      </c>
      <c r="D74" s="198">
        <f t="shared" si="8"/>
        <v>0</v>
      </c>
      <c r="E74" s="198">
        <f t="shared" si="8"/>
        <v>0</v>
      </c>
      <c r="F74" s="198">
        <f>SUM(F75:F78)</f>
        <v>0</v>
      </c>
      <c r="G74" s="282"/>
    </row>
    <row r="75" spans="1:7" s="78" customFormat="1" ht="17.25" hidden="1">
      <c r="A75" s="54">
        <v>1</v>
      </c>
      <c r="B75" s="221" t="s">
        <v>169</v>
      </c>
      <c r="C75" s="241"/>
      <c r="D75" s="241"/>
      <c r="E75" s="241"/>
      <c r="F75" s="195"/>
      <c r="G75" s="283"/>
    </row>
    <row r="76" spans="1:7" s="78" customFormat="1" ht="17.25" hidden="1">
      <c r="A76" s="54"/>
      <c r="B76" s="221"/>
      <c r="C76" s="241"/>
      <c r="D76" s="241"/>
      <c r="E76" s="241"/>
      <c r="F76" s="195"/>
      <c r="G76" s="283"/>
    </row>
    <row r="77" spans="1:7" s="78" customFormat="1" ht="17.25" hidden="1">
      <c r="A77" s="54"/>
      <c r="B77" s="221"/>
      <c r="C77" s="241"/>
      <c r="D77" s="241"/>
      <c r="E77" s="241"/>
      <c r="F77" s="195"/>
      <c r="G77" s="283"/>
    </row>
    <row r="78" spans="1:7" s="78" customFormat="1" ht="17.25" hidden="1">
      <c r="A78" s="54"/>
      <c r="B78" s="221"/>
      <c r="C78" s="241"/>
      <c r="D78" s="241"/>
      <c r="E78" s="241"/>
      <c r="F78" s="195"/>
      <c r="G78" s="283"/>
    </row>
    <row r="79" spans="1:7" s="79" customFormat="1" ht="51.75">
      <c r="A79" s="11" t="s">
        <v>30</v>
      </c>
      <c r="B79" s="12" t="s">
        <v>31</v>
      </c>
      <c r="C79" s="198">
        <f>C12+C13-C24</f>
        <v>577.58833333332223</v>
      </c>
      <c r="D79" s="198">
        <f>D12+D13-D24</f>
        <v>278.03833333331931</v>
      </c>
      <c r="E79" s="198">
        <f>E12+E13-E24</f>
        <v>258.48833333332004</v>
      </c>
      <c r="F79" s="198">
        <f>F12+F13-F24</f>
        <v>349.55499999998574</v>
      </c>
      <c r="G79" s="281"/>
    </row>
    <row r="80" spans="1:7" s="65" customFormat="1" ht="17.25">
      <c r="A80" s="69"/>
      <c r="B80" s="70"/>
      <c r="C80" s="70"/>
      <c r="D80" s="70"/>
      <c r="E80" s="70"/>
    </row>
    <row r="81" spans="2:7" s="390" customFormat="1" ht="110.25" customHeight="1">
      <c r="B81" s="391" t="s">
        <v>185</v>
      </c>
      <c r="C81" s="474"/>
      <c r="D81" s="474"/>
      <c r="E81" s="393" t="s">
        <v>198</v>
      </c>
      <c r="G81" s="393"/>
    </row>
    <row r="82" spans="2:7" s="66" customFormat="1">
      <c r="B82" s="255"/>
    </row>
    <row r="83" spans="2:7" s="66" customFormat="1">
      <c r="B83" s="255"/>
    </row>
    <row r="84" spans="2:7" s="66" customFormat="1">
      <c r="B84" s="255"/>
    </row>
    <row r="85" spans="2:7" s="66" customFormat="1">
      <c r="B85" s="255"/>
    </row>
    <row r="86" spans="2:7" s="66" customFormat="1">
      <c r="B86" s="255"/>
    </row>
    <row r="87" spans="2:7" s="66" customFormat="1">
      <c r="B87" s="255"/>
    </row>
    <row r="88" spans="2:7" s="66" customFormat="1">
      <c r="B88" s="255"/>
    </row>
    <row r="89" spans="2:7" s="66" customFormat="1">
      <c r="B89" s="255"/>
    </row>
    <row r="90" spans="2:7" s="66" customFormat="1">
      <c r="B90" s="255"/>
    </row>
    <row r="91" spans="2:7" s="66" customFormat="1">
      <c r="B91" s="255"/>
    </row>
    <row r="92" spans="2:7" s="66" customFormat="1">
      <c r="B92" s="255"/>
    </row>
    <row r="93" spans="2:7" s="66" customFormat="1">
      <c r="B93" s="255"/>
    </row>
    <row r="94" spans="2:7" s="66" customFormat="1">
      <c r="B94" s="255"/>
    </row>
    <row r="95" spans="2:7" s="66" customFormat="1">
      <c r="B95" s="255"/>
    </row>
    <row r="96" spans="2:7" s="66" customFormat="1">
      <c r="B96" s="255"/>
    </row>
    <row r="97" spans="2:2" s="66" customFormat="1">
      <c r="B97" s="255"/>
    </row>
    <row r="98" spans="2:2" s="66" customFormat="1">
      <c r="B98" s="255"/>
    </row>
    <row r="99" spans="2:2" s="66" customFormat="1">
      <c r="B99" s="255"/>
    </row>
    <row r="100" spans="2:2" s="66" customFormat="1">
      <c r="B100" s="255"/>
    </row>
    <row r="101" spans="2:2" s="66" customFormat="1">
      <c r="B101" s="255"/>
    </row>
    <row r="102" spans="2:2" s="66" customFormat="1">
      <c r="B102" s="255"/>
    </row>
    <row r="103" spans="2:2" s="66" customFormat="1">
      <c r="B103" s="255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27" zoomScaleSheetLayoutView="100" workbookViewId="0">
      <selection activeCell="B36" sqref="B36"/>
    </sheetView>
  </sheetViews>
  <sheetFormatPr defaultColWidth="9.140625" defaultRowHeight="13.5"/>
  <cols>
    <col min="1" max="1" width="6" style="22" customWidth="1"/>
    <col min="2" max="2" width="54.42578125" style="259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78" t="s">
        <v>46</v>
      </c>
      <c r="B1" s="478"/>
      <c r="C1" s="478"/>
      <c r="D1" s="478"/>
      <c r="E1" s="478"/>
      <c r="F1" s="478"/>
    </row>
    <row r="2" spans="1:18" s="20" customFormat="1" ht="20.25">
      <c r="A2" s="470" t="str">
        <f>+'Ekamut-caxs'!A7:D7</f>
        <v>«Երևանի Ավանի մանկապատանեկան համալիր մարզադպրոց» ՀՈԱԿ-ի</v>
      </c>
      <c r="B2" s="470"/>
      <c r="C2" s="470"/>
      <c r="D2" s="470"/>
      <c r="E2" s="470"/>
      <c r="F2" s="47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1" t="s">
        <v>251</v>
      </c>
      <c r="B3" s="481"/>
      <c r="C3" s="481"/>
      <c r="D3" s="481"/>
      <c r="E3" s="481"/>
      <c r="F3" s="481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6" t="s">
        <v>3</v>
      </c>
      <c r="B5" s="57" t="s">
        <v>23</v>
      </c>
      <c r="C5" s="181" t="s">
        <v>171</v>
      </c>
      <c r="D5" s="181" t="s">
        <v>172</v>
      </c>
      <c r="E5" s="57" t="s">
        <v>43</v>
      </c>
      <c r="F5" s="220" t="s">
        <v>173</v>
      </c>
      <c r="G5" s="273"/>
      <c r="H5" s="272" t="s">
        <v>191</v>
      </c>
    </row>
    <row r="6" spans="1:18" s="20" customFormat="1" ht="17.25">
      <c r="A6" s="55" t="s">
        <v>7</v>
      </c>
      <c r="B6" s="56" t="s">
        <v>113</v>
      </c>
      <c r="C6" s="209">
        <f>SUM(C7:C13,C16:C20)</f>
        <v>46509.200000000004</v>
      </c>
      <c r="D6" s="209">
        <f>SUM(D7:D13,D16:D20)</f>
        <v>58499.599999999991</v>
      </c>
      <c r="E6" s="209">
        <f t="shared" ref="E6:E56" si="0">D6-C6</f>
        <v>11990.399999999987</v>
      </c>
      <c r="F6" s="22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4" t="str">
        <f>+'Ekamut-caxs'!B11</f>
        <v>Սուբսիդիայից</v>
      </c>
      <c r="C7" s="201">
        <v>44393.5</v>
      </c>
      <c r="D7" s="202">
        <f>+'Ekamut-caxs'!D11</f>
        <v>57406.7</v>
      </c>
      <c r="E7" s="202">
        <f>+D7-C7</f>
        <v>13013.199999999997</v>
      </c>
      <c r="F7" s="20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4" t="str">
        <f>+'Ekamut-caxs'!B12</f>
        <v>Կամավոր ատեստավորման գծով</v>
      </c>
      <c r="C8" s="201"/>
      <c r="D8" s="202">
        <f>+'Ekamut-caxs'!D12</f>
        <v>0</v>
      </c>
      <c r="E8" s="202">
        <f t="shared" ref="E8:E19" si="1">+D8-C8</f>
        <v>0</v>
      </c>
      <c r="F8" s="20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4" t="str">
        <f>+'Ekamut-caxs'!B13</f>
        <v xml:space="preserve">Վճարովի ծառայություններից </v>
      </c>
      <c r="C9" s="201"/>
      <c r="D9" s="202">
        <f>+'Ekamut-caxs'!D13</f>
        <v>0</v>
      </c>
      <c r="E9" s="202">
        <f t="shared" si="1"/>
        <v>0</v>
      </c>
      <c r="F9" s="20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4" t="str">
        <f>+'Ekamut-caxs'!B14</f>
        <v>Սպասարկման և կոմունալ համավճարներից</v>
      </c>
      <c r="C10" s="201"/>
      <c r="D10" s="202">
        <f>+'Ekamut-caxs'!D14</f>
        <v>0</v>
      </c>
      <c r="E10" s="202">
        <f t="shared" si="1"/>
        <v>0</v>
      </c>
      <c r="F10" s="20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4" t="str">
        <f>+'Ekamut-caxs'!B15</f>
        <v>Ֆինանսական օգնությունից</v>
      </c>
      <c r="C11" s="201"/>
      <c r="D11" s="202">
        <f>+'Ekamut-caxs'!D15</f>
        <v>0</v>
      </c>
      <c r="E11" s="202">
        <f t="shared" si="1"/>
        <v>0</v>
      </c>
      <c r="F11" s="20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>
      <c r="A12" s="54">
        <v>2</v>
      </c>
      <c r="B12" s="204" t="str">
        <f>+'Ekamut-caxs'!B16</f>
        <v>Չփոխանակվող գործարքներից (դրամաշնորհից)</v>
      </c>
      <c r="C12" s="201">
        <v>1050.5999999999999</v>
      </c>
      <c r="D12" s="202">
        <f>+'Ekamut-caxs'!D16</f>
        <v>0</v>
      </c>
      <c r="E12" s="202">
        <f t="shared" si="1"/>
        <v>-1050.5999999999999</v>
      </c>
      <c r="F12" s="20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v>3</v>
      </c>
      <c r="B13" s="204" t="str">
        <f>+'Ekamut-caxs'!B17</f>
        <v xml:space="preserve">Պայմանով ստացված ակտիվներից, այդ թվում՝  </v>
      </c>
      <c r="C13" s="201">
        <v>1053.3</v>
      </c>
      <c r="D13" s="202">
        <f>+'Ekamut-caxs'!D17</f>
        <v>1084.7</v>
      </c>
      <c r="E13" s="202">
        <f t="shared" si="1"/>
        <v>31.400000000000091</v>
      </c>
      <c r="F13" s="20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2" customFormat="1" ht="21" customHeight="1">
      <c r="A14" s="26">
        <v>3.1</v>
      </c>
      <c r="B14" s="128" t="str">
        <f>+'Ekamut-caxs'!B18</f>
        <v xml:space="preserve">ոչ ընթացիկ </v>
      </c>
      <c r="C14" s="186">
        <v>1053.3</v>
      </c>
      <c r="D14" s="206">
        <f>+'Ekamut-caxs'!D18</f>
        <v>1084.7</v>
      </c>
      <c r="E14" s="187">
        <f t="shared" si="1"/>
        <v>31.400000000000091</v>
      </c>
      <c r="F14" s="188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s="122" customFormat="1" ht="21" hidden="1" customHeight="1">
      <c r="A15" s="26">
        <f>+'Ekamut-caxs'!A19</f>
        <v>2.2000000000000002</v>
      </c>
      <c r="B15" s="128" t="str">
        <f>+'Ekamut-caxs'!B19</f>
        <v xml:space="preserve">ընթացիկ </v>
      </c>
      <c r="C15" s="186"/>
      <c r="D15" s="206">
        <f>+'Ekamut-caxs'!D19</f>
        <v>0</v>
      </c>
      <c r="E15" s="187">
        <f t="shared" si="1"/>
        <v>0</v>
      </c>
      <c r="F15" s="188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52" customFormat="1" ht="18.75" customHeight="1">
      <c r="A16" s="54">
        <v>4</v>
      </c>
      <c r="B16" s="204" t="str">
        <f>+'Ekamut-caxs'!B20</f>
        <v>Բանկի տոկոսից</v>
      </c>
      <c r="C16" s="203">
        <v>10</v>
      </c>
      <c r="D16" s="202">
        <f>+'Ekamut-caxs'!D20</f>
        <v>7</v>
      </c>
      <c r="E16" s="202">
        <f t="shared" si="1"/>
        <v>-3</v>
      </c>
      <c r="F16" s="20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v>5</v>
      </c>
      <c r="B17" s="204" t="str">
        <f>+'Ekamut-caxs'!B21</f>
        <v>Սուբսիդիա ջրամատակարարման գծով</v>
      </c>
      <c r="C17" s="203">
        <v>1.8</v>
      </c>
      <c r="D17" s="202">
        <f>+'Ekamut-caxs'!D21</f>
        <v>1.2</v>
      </c>
      <c r="E17" s="202">
        <f>+D17-C17</f>
        <v>-0.60000000000000009</v>
      </c>
      <c r="F17" s="20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5</v>
      </c>
      <c r="B18" s="204" t="str">
        <f>+'Ekamut-caxs'!B22</f>
        <v>Վճարովի ուսուցման գծով</v>
      </c>
      <c r="C18" s="203"/>
      <c r="D18" s="202">
        <f>+'Ekamut-caxs'!D22</f>
        <v>0</v>
      </c>
      <c r="E18" s="202">
        <f>+D18-C18</f>
        <v>0</v>
      </c>
      <c r="F18" s="20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6</v>
      </c>
      <c r="B19" s="204" t="str">
        <f>+'Ekamut-caxs'!B23</f>
        <v>Այլ եկամուտների գծով</v>
      </c>
      <c r="C19" s="203"/>
      <c r="D19" s="202">
        <f>+'Ekamut-caxs'!D23</f>
        <v>0</v>
      </c>
      <c r="E19" s="202">
        <f t="shared" si="1"/>
        <v>0</v>
      </c>
      <c r="F19" s="201"/>
    </row>
    <row r="20" spans="1:18" s="51" customFormat="1" ht="31.5" hidden="1" customHeight="1">
      <c r="A20" s="54">
        <f>+'Ekamut-caxs'!A24</f>
        <v>0</v>
      </c>
      <c r="B20" s="204">
        <f>+'Ekamut-caxs'!B24</f>
        <v>0</v>
      </c>
      <c r="C20" s="203"/>
      <c r="D20" s="202">
        <f>+'Ekamut-caxs'!D24</f>
        <v>0</v>
      </c>
      <c r="E20" s="201">
        <f>D20-C20</f>
        <v>0</v>
      </c>
      <c r="F20" s="201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7">
        <f>SUM(C22,C25:C52,C54:C55)</f>
        <v>46509.158000000003</v>
      </c>
      <c r="D21" s="210">
        <f>SUM(D22,D25:D30,D31:D52,D54:D55)</f>
        <v>58499.6</v>
      </c>
      <c r="E21" s="209">
        <f t="shared" si="0"/>
        <v>11990.441999999995</v>
      </c>
      <c r="F21" s="225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1" t="str">
        <f>+'Ekamut-caxs'!B28</f>
        <v>Աշխատավարձի գծով</v>
      </c>
      <c r="C22" s="203">
        <v>41515.800000000003</v>
      </c>
      <c r="D22" s="205">
        <f>+'Ekamut-caxs'!D28</f>
        <v>53696.2</v>
      </c>
      <c r="E22" s="202">
        <f t="shared" ref="E22:E55" si="2">+D22-C22</f>
        <v>12180.399999999994</v>
      </c>
      <c r="F22" s="20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2" customFormat="1" ht="21" customHeight="1">
      <c r="A23" s="26">
        <f>+'Ekamut-caxs'!A29</f>
        <v>1.1000000000000001</v>
      </c>
      <c r="B23" s="262" t="str">
        <f>+'Ekamut-caxs'!B29</f>
        <v>պարգևատրման գծով</v>
      </c>
      <c r="C23" s="186">
        <v>600</v>
      </c>
      <c r="D23" s="206">
        <f>+'Ekamut-caxs'!D29</f>
        <v>0</v>
      </c>
      <c r="E23" s="187">
        <f t="shared" si="2"/>
        <v>-600</v>
      </c>
      <c r="F23" s="188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1:18" s="122" customFormat="1" ht="21" hidden="1" customHeight="1">
      <c r="A24" s="26">
        <f>+'Ekamut-caxs'!A30</f>
        <v>1.2000000000000002</v>
      </c>
      <c r="B24" s="262" t="str">
        <f>+'Ekamut-caxs'!B30</f>
        <v>կամավոր ատեստավորման գծով</v>
      </c>
      <c r="C24" s="186"/>
      <c r="D24" s="206">
        <f>+'Ekamut-caxs'!D30</f>
        <v>0</v>
      </c>
      <c r="E24" s="187">
        <f t="shared" si="2"/>
        <v>0</v>
      </c>
      <c r="F24" s="188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18" s="52" customFormat="1" ht="21" customHeight="1">
      <c r="A25" s="54">
        <f>+'Ekamut-caxs'!A31</f>
        <v>2</v>
      </c>
      <c r="B25" s="204" t="str">
        <f>+'Ekamut-caxs'!B31</f>
        <v>Ջեռուցման գծով</v>
      </c>
      <c r="C25" s="203">
        <v>634.87099999999998</v>
      </c>
      <c r="D25" s="205">
        <f>+'Ekamut-caxs'!D31</f>
        <v>639.6</v>
      </c>
      <c r="E25" s="202">
        <f t="shared" si="2"/>
        <v>4.7290000000000418</v>
      </c>
      <c r="F25" s="20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4" t="str">
        <f>+'Ekamut-caxs'!B32</f>
        <v>Էլեկտրաէներգիայի գծով</v>
      </c>
      <c r="C26" s="203">
        <v>684.13599999999997</v>
      </c>
      <c r="D26" s="205">
        <f>+'Ekamut-caxs'!D32</f>
        <v>707.1</v>
      </c>
      <c r="E26" s="202">
        <f t="shared" si="2"/>
        <v>22.964000000000055</v>
      </c>
      <c r="F26" s="20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4" t="str">
        <f>+'Ekamut-caxs'!B33</f>
        <v>Ջրմուղ-կոյուղու գծով</v>
      </c>
      <c r="C27" s="203">
        <v>46.357999999999997</v>
      </c>
      <c r="D27" s="205">
        <f>+'Ekamut-caxs'!D33</f>
        <v>44.5</v>
      </c>
      <c r="E27" s="202">
        <f t="shared" si="2"/>
        <v>-1.857999999999997</v>
      </c>
      <c r="F27" s="201"/>
      <c r="G27" s="134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5</v>
      </c>
      <c r="B28" s="204" t="str">
        <f>+'Ekamut-caxs'!B34</f>
        <v>Աղբահանության գծով</v>
      </c>
      <c r="C28" s="203">
        <v>38.4</v>
      </c>
      <c r="D28" s="205">
        <f>+'Ekamut-caxs'!D34</f>
        <v>38.4</v>
      </c>
      <c r="E28" s="202">
        <f t="shared" si="2"/>
        <v>0</v>
      </c>
      <c r="F28" s="20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4" t="str">
        <f>+'Ekamut-caxs'!B35</f>
        <v>Ախտաբանության գծով</v>
      </c>
      <c r="C29" s="203"/>
      <c r="D29" s="205">
        <f>+'Ekamut-caxs'!D35</f>
        <v>0</v>
      </c>
      <c r="E29" s="202">
        <f t="shared" si="2"/>
        <v>0</v>
      </c>
      <c r="F29" s="20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v>6</v>
      </c>
      <c r="B30" s="204" t="str">
        <f>+'Ekamut-caxs'!B36</f>
        <v>Կապի գծով</v>
      </c>
      <c r="C30" s="203">
        <v>190.155</v>
      </c>
      <c r="D30" s="205">
        <f>+'Ekamut-caxs'!D36</f>
        <v>231.4</v>
      </c>
      <c r="E30" s="202">
        <f t="shared" si="2"/>
        <v>41.245000000000005</v>
      </c>
      <c r="F30" s="20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hidden="1" customHeight="1">
      <c r="A31" s="54">
        <f>+'Ekamut-caxs'!A37</f>
        <v>7</v>
      </c>
      <c r="B31" s="204" t="str">
        <f>+'Ekamut-caxs'!B37</f>
        <v>Բանկային ծառայության գծով</v>
      </c>
      <c r="C31" s="203"/>
      <c r="D31" s="205">
        <f>+'Ekamut-caxs'!D37</f>
        <v>0</v>
      </c>
      <c r="E31" s="202">
        <f t="shared" si="2"/>
        <v>0</v>
      </c>
      <c r="F31" s="20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v>7</v>
      </c>
      <c r="B32" s="204" t="str">
        <f>+'Ekamut-caxs'!B38</f>
        <v>Տնտեսական և գրասենյակային ապրանքների գծով</v>
      </c>
      <c r="C32" s="203">
        <v>490</v>
      </c>
      <c r="D32" s="205">
        <f>+'Ekamut-caxs'!D38</f>
        <v>490</v>
      </c>
      <c r="E32" s="202">
        <f t="shared" si="2"/>
        <v>0</v>
      </c>
      <c r="F32" s="201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v>8</v>
      </c>
      <c r="B33" s="204" t="str">
        <f>+'Ekamut-caxs'!B39</f>
        <v>Փոքրարժեք կամ արագամաշ առարկաների գծով</v>
      </c>
      <c r="C33" s="203">
        <v>49.8</v>
      </c>
      <c r="D33" s="205">
        <f>+'Ekamut-caxs'!D39</f>
        <v>100</v>
      </c>
      <c r="E33" s="202">
        <f t="shared" si="2"/>
        <v>50.2</v>
      </c>
      <c r="F33" s="20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9</v>
      </c>
      <c r="B34" s="204" t="str">
        <f>+'Ekamut-caxs'!B40</f>
        <v>Ուսումնական նյութերի գծով</v>
      </c>
      <c r="C34" s="203"/>
      <c r="D34" s="205">
        <f>+'Ekamut-caxs'!D40</f>
        <v>0</v>
      </c>
      <c r="E34" s="202">
        <f t="shared" si="2"/>
        <v>0</v>
      </c>
      <c r="F34" s="20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v>9</v>
      </c>
      <c r="B35" s="204" t="str">
        <f>+'Ekamut-caxs'!B41</f>
        <v>Դեղորայքի գծով</v>
      </c>
      <c r="C35" s="203">
        <v>80</v>
      </c>
      <c r="D35" s="205">
        <f>+'Ekamut-caxs'!D41</f>
        <v>80</v>
      </c>
      <c r="E35" s="202">
        <f t="shared" si="2"/>
        <v>0</v>
      </c>
      <c r="F35" s="20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0.25" customHeight="1">
      <c r="A36" s="54">
        <f>+'Ekamut-caxs'!A42</f>
        <v>10</v>
      </c>
      <c r="B36" s="204" t="str">
        <f>+'Ekamut-caxs'!B42</f>
        <v>Բուժ.ծառայության գծով</v>
      </c>
      <c r="C36" s="203">
        <v>0</v>
      </c>
      <c r="D36" s="205">
        <f>+'Ekamut-caxs'!D42</f>
        <v>56</v>
      </c>
      <c r="E36" s="202">
        <f t="shared" si="2"/>
        <v>56</v>
      </c>
      <c r="F36" s="20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v>11</v>
      </c>
      <c r="B37" s="204" t="str">
        <f>+'Ekamut-caxs'!B43</f>
        <v>Ընթացիկ վերանորոգման գծով</v>
      </c>
      <c r="C37" s="201">
        <v>435.7</v>
      </c>
      <c r="D37" s="205">
        <f>+'Ekamut-caxs'!D43</f>
        <v>0</v>
      </c>
      <c r="E37" s="202">
        <f t="shared" si="2"/>
        <v>-435.7</v>
      </c>
      <c r="F37" s="20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v>12</v>
      </c>
      <c r="B38" s="204" t="str">
        <f>+'Ekamut-caxs'!B44</f>
        <v>Ջեռուցման համակարգի սպասարկման գծով</v>
      </c>
      <c r="C38" s="201">
        <v>18.038</v>
      </c>
      <c r="D38" s="205">
        <f>+'Ekamut-caxs'!D44</f>
        <v>18</v>
      </c>
      <c r="E38" s="202">
        <f t="shared" si="2"/>
        <v>-3.8000000000000256E-2</v>
      </c>
      <c r="F38" s="20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12</v>
      </c>
      <c r="B39" s="204" t="str">
        <f>+'Ekamut-caxs'!B45</f>
        <v>Կաթսայատան սպասարկման գծով</v>
      </c>
      <c r="C39" s="201"/>
      <c r="D39" s="205">
        <f>+'Ekamut-caxs'!D45</f>
        <v>0</v>
      </c>
      <c r="E39" s="202">
        <f t="shared" si="2"/>
        <v>0</v>
      </c>
      <c r="F39" s="20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8</v>
      </c>
      <c r="B40" s="204" t="str">
        <f>+'Ekamut-caxs'!B46</f>
        <v>Սպասարկման և կոմունալ համավճարների գծով</v>
      </c>
      <c r="C40" s="201"/>
      <c r="D40" s="205">
        <f>+'Ekamut-caxs'!D46</f>
        <v>0</v>
      </c>
      <c r="E40" s="202">
        <f t="shared" si="2"/>
        <v>0</v>
      </c>
      <c r="F40" s="20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+'Ekamut-caxs'!A47</f>
        <v>9</v>
      </c>
      <c r="B41" s="204" t="str">
        <f>+'Ekamut-caxs'!B47</f>
        <v>Գնումների համակարգողի ծառայության գծով</v>
      </c>
      <c r="C41" s="203"/>
      <c r="D41" s="205">
        <f>+'Ekamut-caxs'!D47</f>
        <v>0</v>
      </c>
      <c r="E41" s="202">
        <f t="shared" si="2"/>
        <v>0</v>
      </c>
      <c r="F41" s="20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v>13</v>
      </c>
      <c r="B42" s="204" t="str">
        <f>+'Ekamut-caxs'!B48</f>
        <v>Համակարգիչների տեխնիկական սպասարկման գծով</v>
      </c>
      <c r="C42" s="203">
        <v>12</v>
      </c>
      <c r="D42" s="205">
        <f>+'Ekamut-caxs'!D48</f>
        <v>25</v>
      </c>
      <c r="E42" s="202">
        <f t="shared" si="2"/>
        <v>13</v>
      </c>
      <c r="F42" s="20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v>14</v>
      </c>
      <c r="B43" s="204" t="str">
        <f>+'Ekamut-caxs'!B49</f>
        <v>Համակարգչային ծրագրի և կայքի սպասարկման գծով</v>
      </c>
      <c r="C43" s="201">
        <v>107</v>
      </c>
      <c r="D43" s="205">
        <f>+'Ekamut-caxs'!D49</f>
        <v>112</v>
      </c>
      <c r="E43" s="202">
        <f t="shared" si="2"/>
        <v>5</v>
      </c>
      <c r="F43" s="201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v>15</v>
      </c>
      <c r="B44" s="204" t="str">
        <f>+'Ekamut-caxs'!B50</f>
        <v>էլ․ստորագրության գծով</v>
      </c>
      <c r="C44" s="201">
        <v>3</v>
      </c>
      <c r="D44" s="205">
        <f>+'Ekamut-caxs'!D50</f>
        <v>3</v>
      </c>
      <c r="E44" s="202">
        <f t="shared" si="2"/>
        <v>0</v>
      </c>
      <c r="F44" s="20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15</v>
      </c>
      <c r="B45" s="204" t="str">
        <f>+'Ekamut-caxs'!B51</f>
        <v>Հայտարարության գծով</v>
      </c>
      <c r="C45" s="201"/>
      <c r="D45" s="205">
        <f>+'Ekamut-caxs'!D51</f>
        <v>0</v>
      </c>
      <c r="E45" s="202">
        <f t="shared" si="2"/>
        <v>0</v>
      </c>
      <c r="F45" s="20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8</v>
      </c>
      <c r="B46" s="204" t="str">
        <f>+'Ekamut-caxs'!B52</f>
        <v>Բաժանորդագրության գծով</v>
      </c>
      <c r="C46" s="201"/>
      <c r="D46" s="205">
        <f>+'Ekamut-caxs'!D52</f>
        <v>0</v>
      </c>
      <c r="E46" s="202">
        <f t="shared" si="2"/>
        <v>0</v>
      </c>
      <c r="F46" s="20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9</v>
      </c>
      <c r="B47" s="204" t="str">
        <f>+'Ekamut-caxs'!B53</f>
        <v>Վերապատրաստման գծով</v>
      </c>
      <c r="C47" s="201"/>
      <c r="D47" s="205">
        <f>+'Ekamut-caxs'!D53</f>
        <v>0</v>
      </c>
      <c r="E47" s="202">
        <f t="shared" si="2"/>
        <v>0</v>
      </c>
      <c r="F47" s="20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customHeight="1">
      <c r="A48" s="54">
        <v>16</v>
      </c>
      <c r="B48" s="204" t="str">
        <f>+'Ekamut-caxs'!B54</f>
        <v>Միջոցառումների և գործուղումների գծով</v>
      </c>
      <c r="C48" s="201">
        <v>1050.5999999999999</v>
      </c>
      <c r="D48" s="205">
        <f>+'Ekamut-caxs'!D54</f>
        <v>1000</v>
      </c>
      <c r="E48" s="202">
        <f t="shared" si="2"/>
        <v>-50.599999999999909</v>
      </c>
      <c r="F48" s="20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16</v>
      </c>
      <c r="B49" s="204" t="str">
        <f>+'Ekamut-caxs'!B55</f>
        <v>Տպագրական ծառայությունների գծով</v>
      </c>
      <c r="C49" s="201"/>
      <c r="D49" s="205">
        <f>+'Ekamut-caxs'!D55</f>
        <v>0</v>
      </c>
      <c r="E49" s="202">
        <f t="shared" si="2"/>
        <v>0</v>
      </c>
      <c r="F49" s="20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hidden="1" customHeight="1">
      <c r="A50" s="54">
        <f>+'Ekamut-caxs'!A56</f>
        <v>17</v>
      </c>
      <c r="B50" s="221">
        <f>+'Ekamut-caxs'!B56</f>
        <v>0</v>
      </c>
      <c r="C50" s="201"/>
      <c r="D50" s="203">
        <f>+'Ekamut-caxs'!D56</f>
        <v>0</v>
      </c>
      <c r="E50" s="201">
        <f t="shared" si="2"/>
        <v>0</v>
      </c>
      <c r="F50" s="201"/>
      <c r="G50" s="274" t="s">
        <v>227</v>
      </c>
    </row>
    <row r="51" spans="1:18" s="51" customFormat="1" ht="21" customHeight="1">
      <c r="A51" s="54">
        <v>17</v>
      </c>
      <c r="B51" s="221" t="s">
        <v>272</v>
      </c>
      <c r="C51" s="201">
        <v>100</v>
      </c>
      <c r="D51" s="203">
        <f>+'Ekamut-caxs'!D57</f>
        <v>0</v>
      </c>
      <c r="E51" s="201">
        <f t="shared" si="2"/>
        <v>-100</v>
      </c>
      <c r="F51" s="201"/>
    </row>
    <row r="52" spans="1:18" s="52" customFormat="1" ht="21" customHeight="1">
      <c r="A52" s="54">
        <v>18</v>
      </c>
      <c r="B52" s="204" t="str">
        <f>+'Ekamut-caxs'!B58</f>
        <v>Հիմնական միջոցների մաշվածության գծով, որից՝</v>
      </c>
      <c r="C52" s="201">
        <v>1053.3</v>
      </c>
      <c r="D52" s="205">
        <f>+'Ekamut-caxs'!D58</f>
        <v>1258.4000000000001</v>
      </c>
      <c r="E52" s="202">
        <f t="shared" si="2"/>
        <v>205.10000000000014</v>
      </c>
      <c r="F52" s="20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18.100000000000001</v>
      </c>
      <c r="B53" s="263" t="str">
        <f>+'Ekamut-caxs'!B59</f>
        <v>պայմանով (անհատույց) ստացված</v>
      </c>
      <c r="C53" s="188">
        <v>1053.3</v>
      </c>
      <c r="D53" s="206">
        <f>+'Ekamut-caxs'!D59</f>
        <v>1084.7</v>
      </c>
      <c r="E53" s="187">
        <f t="shared" si="2"/>
        <v>31.400000000000091</v>
      </c>
      <c r="F53" s="188"/>
      <c r="G53" s="123"/>
    </row>
    <row r="54" spans="1:18" s="52" customFormat="1" ht="21" hidden="1" customHeight="1">
      <c r="A54" s="54">
        <f>+'Ekamut-caxs'!A60</f>
        <v>17</v>
      </c>
      <c r="B54" s="204" t="str">
        <f>+'Ekamut-caxs'!B60</f>
        <v xml:space="preserve">Չփոխհատուցվող հարկերի գծով </v>
      </c>
      <c r="C54" s="201"/>
      <c r="D54" s="205">
        <f>+'Ekamut-caxs'!D60</f>
        <v>0</v>
      </c>
      <c r="E54" s="202">
        <f t="shared" si="2"/>
        <v>0</v>
      </c>
      <c r="F54" s="20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>+'Ekamut-caxs'!A61</f>
        <v>16</v>
      </c>
      <c r="B55" s="204" t="str">
        <f>+'Ekamut-caxs'!B61</f>
        <v>Այլ ծախսերի գծով</v>
      </c>
      <c r="C55" s="201"/>
      <c r="D55" s="205">
        <f>+'Ekamut-caxs'!D61</f>
        <v>0</v>
      </c>
      <c r="E55" s="202">
        <f t="shared" si="2"/>
        <v>0</v>
      </c>
      <c r="F55" s="20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4" t="s">
        <v>71</v>
      </c>
      <c r="C56" s="225">
        <f>C6-C21</f>
        <v>4.2000000001280569E-2</v>
      </c>
      <c r="D56" s="209">
        <f>D6-D21</f>
        <v>0</v>
      </c>
      <c r="E56" s="209">
        <f t="shared" si="0"/>
        <v>-4.2000000001280569E-2</v>
      </c>
      <c r="F56" s="225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5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6" t="s">
        <v>2</v>
      </c>
      <c r="C58" s="22"/>
      <c r="D58" s="480" t="e">
        <f>+'Ekamut-caxs'!#REF!</f>
        <v>#REF!</v>
      </c>
      <c r="E58" s="480"/>
      <c r="F58" s="93"/>
    </row>
    <row r="59" spans="1:18" ht="9.75" customHeight="1">
      <c r="B59" s="267"/>
      <c r="D59" s="479" t="s">
        <v>5</v>
      </c>
      <c r="E59" s="479"/>
      <c r="F59" s="219"/>
    </row>
    <row r="60" spans="1:18" ht="24.75" customHeight="1">
      <c r="B60" s="266" t="s">
        <v>6</v>
      </c>
      <c r="C60" s="22"/>
      <c r="D60" s="480" t="e">
        <f>+'Ekamut-caxs'!#REF!</f>
        <v>#REF!</v>
      </c>
      <c r="E60" s="480"/>
      <c r="F60" s="93"/>
    </row>
    <row r="61" spans="1:18" ht="11.25" customHeight="1">
      <c r="D61" s="479" t="s">
        <v>5</v>
      </c>
      <c r="E61" s="479"/>
      <c r="F61" s="219"/>
    </row>
    <row r="62" spans="1:18" s="17" customFormat="1">
      <c r="A62" s="22"/>
      <c r="B62" s="261" t="s">
        <v>1</v>
      </c>
      <c r="C62" s="18"/>
      <c r="D62" s="18"/>
      <c r="E62" s="18"/>
      <c r="F62" s="18"/>
    </row>
    <row r="63" spans="1:18" s="17" customFormat="1">
      <c r="A63" s="87"/>
      <c r="B63" s="21"/>
    </row>
    <row r="64" spans="1:18" s="17" customFormat="1">
      <c r="A64" s="87"/>
      <c r="B64" s="21"/>
    </row>
    <row r="65" spans="1:2" s="17" customFormat="1">
      <c r="A65" s="87"/>
      <c r="B65" s="21"/>
    </row>
    <row r="66" spans="1:2" s="17" customFormat="1">
      <c r="A66" s="87"/>
      <c r="B66" s="21"/>
    </row>
    <row r="67" spans="1:2" s="17" customFormat="1">
      <c r="A67" s="87"/>
      <c r="B67" s="21"/>
    </row>
    <row r="68" spans="1:2" s="17" customFormat="1">
      <c r="A68" s="87"/>
      <c r="B68" s="21"/>
    </row>
    <row r="69" spans="1:2" s="17" customFormat="1">
      <c r="A69" s="87"/>
      <c r="B69" s="21"/>
    </row>
    <row r="70" spans="1:2" s="17" customFormat="1">
      <c r="A70" s="87"/>
      <c r="B70" s="21"/>
    </row>
    <row r="71" spans="1:2" s="17" customFormat="1">
      <c r="A71" s="87"/>
      <c r="B71" s="21"/>
    </row>
    <row r="72" spans="1:2" s="17" customFormat="1">
      <c r="A72" s="87"/>
      <c r="B72" s="21"/>
    </row>
    <row r="73" spans="1:2" s="17" customFormat="1">
      <c r="A73" s="87"/>
      <c r="B73" s="21"/>
    </row>
    <row r="74" spans="1:2" s="17" customFormat="1">
      <c r="A74" s="87"/>
      <c r="B74" s="21"/>
    </row>
    <row r="75" spans="1:2" s="17" customFormat="1">
      <c r="A75" s="87"/>
      <c r="B75" s="21"/>
    </row>
    <row r="76" spans="1:2" s="17" customFormat="1">
      <c r="A76" s="87"/>
      <c r="B76" s="21"/>
    </row>
    <row r="77" spans="1:2" s="17" customFormat="1">
      <c r="A77" s="87"/>
      <c r="B77" s="21"/>
    </row>
    <row r="78" spans="1:2" s="17" customFormat="1">
      <c r="A78" s="87"/>
      <c r="B78" s="21"/>
    </row>
    <row r="79" spans="1:2" s="17" customFormat="1">
      <c r="A79" s="87"/>
      <c r="B79" s="21"/>
    </row>
    <row r="80" spans="1:2" s="17" customFormat="1">
      <c r="A80" s="87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24" zoomScaleSheetLayoutView="100" workbookViewId="0">
      <selection activeCell="B36" sqref="B36"/>
    </sheetView>
  </sheetViews>
  <sheetFormatPr defaultColWidth="9.140625" defaultRowHeight="13.5"/>
  <cols>
    <col min="1" max="1" width="4.85546875" style="18" customWidth="1"/>
    <col min="2" max="2" width="59.42578125" style="259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99" bestFit="1" customWidth="1"/>
    <col min="8" max="8" width="14.42578125" style="87" customWidth="1"/>
    <col min="9" max="13" width="9.140625" style="87"/>
    <col min="14" max="20" width="9.140625" style="94"/>
    <col min="21" max="16384" width="9.140625" style="18"/>
  </cols>
  <sheetData>
    <row r="1" spans="1:20" ht="20.25">
      <c r="A1" s="478" t="s">
        <v>72</v>
      </c>
      <c r="B1" s="478"/>
      <c r="C1" s="478"/>
      <c r="D1" s="478"/>
      <c r="E1" s="478"/>
      <c r="F1" s="478"/>
    </row>
    <row r="2" spans="1:20" s="20" customFormat="1" ht="20.25">
      <c r="A2" s="470" t="str">
        <f>+'Ekamut-caxs'!A7:D7</f>
        <v>«Երևանի Ավանի մանկապատանեկան համալիր մարզադպրոց» ՀՈԱԿ-ի</v>
      </c>
      <c r="B2" s="470"/>
      <c r="C2" s="470"/>
      <c r="D2" s="470"/>
      <c r="E2" s="470"/>
      <c r="F2" s="470"/>
      <c r="G2" s="84"/>
      <c r="H2" s="4"/>
      <c r="I2" s="88"/>
      <c r="J2" s="88"/>
      <c r="K2" s="88"/>
      <c r="L2" s="88"/>
      <c r="M2" s="88"/>
      <c r="N2" s="95"/>
      <c r="O2" s="95"/>
      <c r="P2" s="95"/>
      <c r="Q2" s="95"/>
      <c r="R2" s="95"/>
      <c r="S2" s="95"/>
      <c r="T2" s="95"/>
    </row>
    <row r="3" spans="1:20" ht="40.15" customHeight="1">
      <c r="A3" s="481" t="s">
        <v>252</v>
      </c>
      <c r="B3" s="481"/>
      <c r="C3" s="481"/>
      <c r="D3" s="481"/>
      <c r="E3" s="481"/>
      <c r="F3" s="481"/>
      <c r="G3" s="100"/>
      <c r="H3" s="89"/>
      <c r="I3" s="89"/>
      <c r="J3" s="89"/>
      <c r="K3" s="89"/>
      <c r="L3" s="89"/>
    </row>
    <row r="4" spans="1:20" s="20" customFormat="1" ht="18" customHeight="1">
      <c r="A4" s="9"/>
      <c r="B4" s="257"/>
      <c r="F4" s="10" t="s">
        <v>36</v>
      </c>
      <c r="G4" s="101"/>
      <c r="H4" s="88"/>
      <c r="I4" s="88"/>
      <c r="J4" s="88"/>
      <c r="K4" s="88"/>
      <c r="L4" s="88"/>
      <c r="M4" s="88"/>
      <c r="N4" s="95"/>
      <c r="O4" s="95"/>
      <c r="P4" s="95"/>
      <c r="Q4" s="95"/>
      <c r="R4" s="95"/>
      <c r="S4" s="95"/>
      <c r="T4" s="95"/>
    </row>
    <row r="5" spans="1:20" s="27" customFormat="1" ht="79.900000000000006" customHeight="1">
      <c r="A5" s="72" t="s">
        <v>3</v>
      </c>
      <c r="B5" s="74" t="s">
        <v>23</v>
      </c>
      <c r="C5" s="181" t="s">
        <v>171</v>
      </c>
      <c r="D5" s="181" t="s">
        <v>172</v>
      </c>
      <c r="E5" s="73" t="s">
        <v>43</v>
      </c>
      <c r="F5" s="220" t="str">
        <f>+'Ekamutneri hamematakan'!F5</f>
        <v>Ծանոթություն նախատեսվող ցուցանիշների վերաբերյալ</v>
      </c>
      <c r="G5" s="17"/>
      <c r="H5" s="272" t="s">
        <v>191</v>
      </c>
      <c r="I5" s="90"/>
      <c r="J5" s="90"/>
      <c r="K5" s="90"/>
      <c r="L5" s="90"/>
      <c r="M5" s="90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24</v>
      </c>
      <c r="C6" s="189">
        <v>660.28700000000003</v>
      </c>
      <c r="D6" s="198">
        <f>+C73</f>
        <v>457.30599999998958</v>
      </c>
      <c r="E6" s="198">
        <f>D6-C6</f>
        <v>-202.98100000001045</v>
      </c>
      <c r="F6" s="189"/>
      <c r="G6" s="101"/>
      <c r="H6" s="88"/>
      <c r="I6" s="88"/>
      <c r="J6" s="88"/>
      <c r="K6" s="88"/>
      <c r="L6" s="88"/>
      <c r="M6" s="88"/>
      <c r="N6" s="95"/>
      <c r="O6" s="95"/>
      <c r="P6" s="95"/>
      <c r="Q6" s="95"/>
      <c r="R6" s="95"/>
      <c r="S6" s="95"/>
      <c r="T6" s="95"/>
    </row>
    <row r="7" spans="1:20" s="20" customFormat="1" ht="38.25" customHeight="1">
      <c r="A7" s="11" t="s">
        <v>11</v>
      </c>
      <c r="B7" s="12" t="s">
        <v>73</v>
      </c>
      <c r="C7" s="198">
        <f>SUM(C8:C17)</f>
        <v>45445.191999999995</v>
      </c>
      <c r="D7" s="198">
        <f>SUM(D8:D17)</f>
        <v>57413.7</v>
      </c>
      <c r="E7" s="198">
        <f>D7-C7</f>
        <v>11968.508000000002</v>
      </c>
      <c r="F7" s="189"/>
      <c r="G7" s="101"/>
      <c r="H7" s="88"/>
      <c r="I7" s="88"/>
      <c r="J7" s="88"/>
      <c r="K7" s="88"/>
      <c r="L7" s="88"/>
      <c r="M7" s="88"/>
      <c r="N7" s="95"/>
      <c r="O7" s="95"/>
      <c r="P7" s="95"/>
      <c r="Q7" s="95"/>
      <c r="R7" s="95"/>
      <c r="S7" s="95"/>
      <c r="T7" s="95"/>
    </row>
    <row r="8" spans="1:20" s="52" customFormat="1" ht="22.5" customHeight="1">
      <c r="A8" s="54">
        <f>+'Dramakan hosqer'!A14</f>
        <v>1</v>
      </c>
      <c r="B8" s="250" t="str">
        <f>+'Dramakan hosqer'!B14</f>
        <v>Սուբսիդիայից</v>
      </c>
      <c r="C8" s="195">
        <v>44393.5</v>
      </c>
      <c r="D8" s="195">
        <f>+'Dramakan hosqer'!F14</f>
        <v>57406.7</v>
      </c>
      <c r="E8" s="195">
        <f>+D8-C8</f>
        <v>13013.199999999997</v>
      </c>
      <c r="F8" s="195"/>
      <c r="G8" s="83"/>
      <c r="H8" s="91"/>
      <c r="I8" s="91"/>
      <c r="J8" s="91"/>
      <c r="K8" s="91"/>
      <c r="L8" s="91"/>
      <c r="M8" s="91"/>
      <c r="N8" s="97"/>
      <c r="O8" s="97"/>
      <c r="P8" s="97"/>
      <c r="Q8" s="97"/>
      <c r="R8" s="97"/>
      <c r="S8" s="97"/>
      <c r="T8" s="97"/>
    </row>
    <row r="9" spans="1:20" s="52" customFormat="1" ht="17.25" hidden="1">
      <c r="A9" s="54">
        <f>+'Dramakan hosqer'!A15</f>
        <v>2</v>
      </c>
      <c r="B9" s="250" t="str">
        <f>+'Dramakan hosqer'!B15</f>
        <v>Կամավոր ատեստավորման գծով</v>
      </c>
      <c r="C9" s="195"/>
      <c r="D9" s="195">
        <f>+'Dramakan hosqer'!F15</f>
        <v>0</v>
      </c>
      <c r="E9" s="195">
        <f t="shared" ref="E9:E17" si="0">+D9-C9</f>
        <v>0</v>
      </c>
      <c r="F9" s="195"/>
      <c r="G9" s="83"/>
      <c r="H9" s="91"/>
      <c r="I9" s="91"/>
      <c r="J9" s="91"/>
      <c r="K9" s="91"/>
      <c r="L9" s="91"/>
      <c r="M9" s="91"/>
      <c r="N9" s="97"/>
      <c r="O9" s="97"/>
      <c r="P9" s="97"/>
      <c r="Q9" s="97"/>
      <c r="R9" s="97"/>
      <c r="S9" s="97"/>
      <c r="T9" s="97"/>
    </row>
    <row r="10" spans="1:20" s="52" customFormat="1" ht="17.25" hidden="1">
      <c r="A10" s="54">
        <f>+'Dramakan hosqer'!A16</f>
        <v>3</v>
      </c>
      <c r="B10" s="250" t="str">
        <f>+'Dramakan hosqer'!B16</f>
        <v xml:space="preserve">Վճարովի ծառայություններից </v>
      </c>
      <c r="C10" s="195"/>
      <c r="D10" s="195">
        <f>+'Dramakan hosqer'!F16</f>
        <v>0</v>
      </c>
      <c r="E10" s="195">
        <f t="shared" si="0"/>
        <v>0</v>
      </c>
      <c r="F10" s="195"/>
      <c r="G10" s="83"/>
      <c r="H10" s="91"/>
      <c r="I10" s="91"/>
      <c r="J10" s="91"/>
      <c r="K10" s="91"/>
      <c r="L10" s="91"/>
      <c r="M10" s="91"/>
      <c r="N10" s="97"/>
      <c r="O10" s="97"/>
      <c r="P10" s="97"/>
      <c r="Q10" s="97"/>
      <c r="R10" s="97"/>
      <c r="S10" s="97"/>
      <c r="T10" s="97"/>
    </row>
    <row r="11" spans="1:20" s="52" customFormat="1" ht="17.25" hidden="1">
      <c r="A11" s="54">
        <f>+'Dramakan hosqer'!A17</f>
        <v>4</v>
      </c>
      <c r="B11" s="250" t="str">
        <f>+'Dramakan hosqer'!B17</f>
        <v>Սպասարկման և կոմունալ համավճարներից</v>
      </c>
      <c r="C11" s="195"/>
      <c r="D11" s="195">
        <f>+'Dramakan hosqer'!F17</f>
        <v>0</v>
      </c>
      <c r="E11" s="195">
        <f t="shared" si="0"/>
        <v>0</v>
      </c>
      <c r="F11" s="195"/>
      <c r="G11" s="83"/>
      <c r="H11" s="91"/>
      <c r="I11" s="91"/>
      <c r="J11" s="91"/>
      <c r="K11" s="91"/>
      <c r="L11" s="91"/>
      <c r="M11" s="91"/>
      <c r="N11" s="97"/>
      <c r="O11" s="97"/>
      <c r="P11" s="97"/>
      <c r="Q11" s="97"/>
      <c r="R11" s="97"/>
      <c r="S11" s="97"/>
      <c r="T11" s="97"/>
    </row>
    <row r="12" spans="1:20" s="52" customFormat="1" ht="17.25" hidden="1">
      <c r="A12" s="54">
        <f>+'Dramakan hosqer'!A18</f>
        <v>5</v>
      </c>
      <c r="B12" s="250" t="str">
        <f>+'Dramakan hosqer'!B18</f>
        <v>Ֆինանսական օգնությունից</v>
      </c>
      <c r="C12" s="195"/>
      <c r="D12" s="195">
        <f>+'Dramakan hosqer'!F18</f>
        <v>0</v>
      </c>
      <c r="E12" s="195">
        <f t="shared" si="0"/>
        <v>0</v>
      </c>
      <c r="F12" s="195"/>
      <c r="G12" s="83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</row>
    <row r="13" spans="1:20" s="52" customFormat="1" ht="17.25">
      <c r="A13" s="54">
        <f>+'Dramakan hosqer'!A19</f>
        <v>2</v>
      </c>
      <c r="B13" s="250" t="str">
        <f>+'Dramakan hosqer'!B19</f>
        <v>Չփոխանակվող գործարքներից (դրամաշնորհից)</v>
      </c>
      <c r="C13" s="195">
        <v>1040.5999999999999</v>
      </c>
      <c r="D13" s="195">
        <f>+'Dramakan hosqer'!F19</f>
        <v>0</v>
      </c>
      <c r="E13" s="195">
        <f t="shared" si="0"/>
        <v>-1040.5999999999999</v>
      </c>
      <c r="F13" s="195"/>
      <c r="G13" s="83"/>
      <c r="H13" s="91"/>
      <c r="I13" s="91"/>
      <c r="J13" s="91"/>
      <c r="K13" s="91"/>
      <c r="L13" s="91"/>
      <c r="M13" s="91"/>
      <c r="N13" s="97"/>
      <c r="O13" s="97"/>
      <c r="P13" s="97"/>
      <c r="Q13" s="97"/>
      <c r="R13" s="97"/>
      <c r="S13" s="97"/>
      <c r="T13" s="97"/>
    </row>
    <row r="14" spans="1:20" s="52" customFormat="1" ht="17.25" hidden="1">
      <c r="A14" s="54">
        <f>+'Dramakan hosqer'!A20</f>
        <v>3</v>
      </c>
      <c r="B14" s="250" t="str">
        <f>+'Dramakan hosqer'!B20</f>
        <v>Դեբիտորական պարտքերից</v>
      </c>
      <c r="C14" s="195"/>
      <c r="D14" s="195">
        <f>+'Dramakan hosqer'!F20</f>
        <v>0</v>
      </c>
      <c r="E14" s="195">
        <f t="shared" si="0"/>
        <v>0</v>
      </c>
      <c r="F14" s="195"/>
      <c r="G14" s="83"/>
      <c r="H14" s="91"/>
      <c r="I14" s="91"/>
      <c r="J14" s="91"/>
      <c r="K14" s="91"/>
      <c r="L14" s="91"/>
      <c r="M14" s="91"/>
      <c r="N14" s="97"/>
      <c r="O14" s="97"/>
      <c r="P14" s="97"/>
      <c r="Q14" s="97"/>
      <c r="R14" s="97"/>
      <c r="S14" s="97"/>
      <c r="T14" s="97"/>
    </row>
    <row r="15" spans="1:20" s="52" customFormat="1" ht="17.25">
      <c r="A15" s="54">
        <v>3</v>
      </c>
      <c r="B15" s="250" t="str">
        <f>+'Dramakan hosqer'!B21</f>
        <v>Բանկի տոկոսից</v>
      </c>
      <c r="C15" s="195">
        <v>11.092000000000001</v>
      </c>
      <c r="D15" s="195">
        <f>+'Dramakan hosqer'!F21</f>
        <v>7</v>
      </c>
      <c r="E15" s="195">
        <f t="shared" si="0"/>
        <v>-4.0920000000000005</v>
      </c>
      <c r="F15" s="195"/>
      <c r="G15" s="83"/>
      <c r="H15" s="91"/>
      <c r="I15" s="91"/>
      <c r="J15" s="91"/>
      <c r="K15" s="91"/>
      <c r="L15" s="91"/>
      <c r="M15" s="91"/>
      <c r="N15" s="97"/>
      <c r="O15" s="97"/>
      <c r="P15" s="97"/>
      <c r="Q15" s="97"/>
      <c r="R15" s="97"/>
      <c r="S15" s="97"/>
      <c r="T15" s="97"/>
    </row>
    <row r="16" spans="1:20" s="51" customFormat="1" ht="17.25" hidden="1">
      <c r="A16" s="54">
        <f>+'Dramakan hosqer'!A22</f>
        <v>3</v>
      </c>
      <c r="B16" s="252" t="str">
        <f>+'Dramakan hosqer'!B22</f>
        <v>Այլ մուտքեր</v>
      </c>
      <c r="C16" s="195"/>
      <c r="D16" s="195">
        <f>+'Dramakan hosqer'!F22</f>
        <v>0</v>
      </c>
      <c r="E16" s="195">
        <f t="shared" si="0"/>
        <v>0</v>
      </c>
      <c r="F16" s="195"/>
      <c r="G16" s="83"/>
      <c r="H16" s="91"/>
      <c r="I16" s="91"/>
      <c r="J16" s="91"/>
      <c r="K16" s="91"/>
      <c r="L16" s="91"/>
      <c r="M16" s="91"/>
      <c r="N16" s="97"/>
      <c r="O16" s="97"/>
      <c r="P16" s="97"/>
      <c r="Q16" s="97"/>
      <c r="R16" s="97"/>
      <c r="S16" s="97"/>
      <c r="T16" s="97"/>
    </row>
    <row r="17" spans="1:20" s="51" customFormat="1" ht="17.25" hidden="1">
      <c r="A17" s="54">
        <f>+'Dramakan hosqer'!A23</f>
        <v>4</v>
      </c>
      <c r="B17" s="252">
        <f>+'Dramakan hosqer'!B23</f>
        <v>0</v>
      </c>
      <c r="C17" s="195"/>
      <c r="D17" s="195">
        <f>+'Dramakan hosqer'!F23</f>
        <v>0</v>
      </c>
      <c r="E17" s="195">
        <f t="shared" si="0"/>
        <v>0</v>
      </c>
      <c r="F17" s="195"/>
      <c r="G17" s="83"/>
      <c r="H17" s="91"/>
      <c r="I17" s="91"/>
      <c r="J17" s="91"/>
      <c r="K17" s="91"/>
      <c r="L17" s="91"/>
      <c r="M17" s="91"/>
      <c r="N17" s="97"/>
      <c r="O17" s="97"/>
      <c r="P17" s="97"/>
      <c r="Q17" s="97"/>
      <c r="R17" s="97"/>
      <c r="S17" s="97"/>
      <c r="T17" s="97"/>
    </row>
    <row r="18" spans="1:20" s="19" customFormat="1" ht="34.5">
      <c r="A18" s="292" t="s">
        <v>26</v>
      </c>
      <c r="B18" s="293" t="s">
        <v>74</v>
      </c>
      <c r="C18" s="189">
        <f>+C19+C55+C68</f>
        <v>45648.173000000003</v>
      </c>
      <c r="D18" s="189">
        <f>+D19+D55+D68</f>
        <v>57521.451000000001</v>
      </c>
      <c r="E18" s="189">
        <f>+E19+E55+E68</f>
        <v>11816.411999999995</v>
      </c>
      <c r="F18" s="189"/>
      <c r="G18" s="245"/>
      <c r="H18" s="88"/>
      <c r="I18" s="88"/>
      <c r="J18" s="88"/>
      <c r="K18" s="88"/>
      <c r="L18" s="88"/>
      <c r="M18" s="88"/>
      <c r="N18" s="95"/>
      <c r="O18" s="95"/>
      <c r="P18" s="95"/>
      <c r="Q18" s="95"/>
      <c r="R18" s="95"/>
      <c r="S18" s="95"/>
      <c r="T18" s="95"/>
    </row>
    <row r="19" spans="1:20" s="20" customFormat="1" ht="17.25">
      <c r="A19" s="14" t="s">
        <v>47</v>
      </c>
      <c r="B19" s="12" t="s">
        <v>50</v>
      </c>
      <c r="C19" s="198">
        <f>SUM(C20,C22:C50,C53:C54)</f>
        <v>45478.173000000003</v>
      </c>
      <c r="D19" s="198">
        <f>SUM(D20,D22:D28,D29:D50,D53:D54)</f>
        <v>57521.451000000001</v>
      </c>
      <c r="E19" s="198">
        <f>SUM(E20,E22:E27,E29:E50,E53:E54)</f>
        <v>11986.411999999995</v>
      </c>
      <c r="F19" s="189"/>
      <c r="G19" s="101"/>
      <c r="H19" s="88"/>
      <c r="I19" s="88"/>
      <c r="J19" s="88"/>
      <c r="K19" s="88"/>
      <c r="L19" s="88"/>
      <c r="M19" s="88"/>
      <c r="N19" s="95"/>
      <c r="O19" s="95"/>
      <c r="P19" s="95"/>
      <c r="Q19" s="95"/>
      <c r="R19" s="95"/>
      <c r="S19" s="95"/>
      <c r="T19" s="95"/>
    </row>
    <row r="20" spans="1:20" s="52" customFormat="1" ht="17.25">
      <c r="A20" s="54">
        <f>+'Dramakan hosqer'!A26</f>
        <v>1</v>
      </c>
      <c r="B20" s="221" t="str">
        <f>+'Dramakan hosqer'!B26</f>
        <v>Աշխատավարձի գծով</v>
      </c>
      <c r="C20" s="195">
        <v>41577.440000000002</v>
      </c>
      <c r="D20" s="195">
        <f>+'Dramakan hosqer'!F26</f>
        <v>53696.2</v>
      </c>
      <c r="E20" s="195">
        <f>+D20-C20</f>
        <v>12118.759999999995</v>
      </c>
      <c r="F20" s="195"/>
      <c r="G20" s="83"/>
      <c r="H20" s="91"/>
      <c r="I20" s="91"/>
      <c r="J20" s="91"/>
      <c r="K20" s="91"/>
      <c r="L20" s="91"/>
      <c r="M20" s="91"/>
      <c r="N20" s="97"/>
      <c r="O20" s="97"/>
      <c r="P20" s="97"/>
      <c r="Q20" s="97"/>
      <c r="R20" s="97"/>
      <c r="S20" s="97"/>
      <c r="T20" s="97"/>
    </row>
    <row r="21" spans="1:20">
      <c r="A21" s="25">
        <f>+'Dramakan hosqer'!A27</f>
        <v>1.1000000000000001</v>
      </c>
      <c r="B21" s="253" t="str">
        <f>+'Dramakan hosqer'!B27</f>
        <v>պարգևատրման գծով</v>
      </c>
      <c r="C21" s="190">
        <v>600</v>
      </c>
      <c r="D21" s="190">
        <f>+'Dramakan hosqer'!F27</f>
        <v>0</v>
      </c>
      <c r="E21" s="190">
        <f t="shared" ref="E21:E51" si="1">+D21-C21</f>
        <v>-600</v>
      </c>
      <c r="F21" s="190"/>
    </row>
    <row r="22" spans="1:20" hidden="1">
      <c r="A22" s="25">
        <f>+'Dramakan hosqer'!A28</f>
        <v>1.2000000000000002</v>
      </c>
      <c r="B22" s="251" t="str">
        <f>+'Dramakan hosqer'!B28</f>
        <v>կամավոր ատեստավորման գծով</v>
      </c>
      <c r="C22" s="190"/>
      <c r="D22" s="190">
        <f>+'Dramakan hosqer'!F28</f>
        <v>0</v>
      </c>
      <c r="E22" s="190">
        <f t="shared" si="1"/>
        <v>0</v>
      </c>
      <c r="F22" s="190"/>
    </row>
    <row r="23" spans="1:20" s="52" customFormat="1" ht="17.25">
      <c r="A23" s="54">
        <f>+'Dramakan hosqer'!A29</f>
        <v>2</v>
      </c>
      <c r="B23" s="204" t="str">
        <f>+'Dramakan hosqer'!B29</f>
        <v>Ջեռուցման գծով</v>
      </c>
      <c r="C23" s="195">
        <v>477.3</v>
      </c>
      <c r="D23" s="195">
        <f>+'Dramakan hosqer'!F29</f>
        <v>639.6</v>
      </c>
      <c r="E23" s="195">
        <f t="shared" si="1"/>
        <v>162.30000000000001</v>
      </c>
      <c r="F23" s="195"/>
      <c r="G23" s="83"/>
      <c r="H23" s="91"/>
      <c r="I23" s="91"/>
      <c r="J23" s="91"/>
      <c r="K23" s="91"/>
      <c r="L23" s="91"/>
      <c r="M23" s="91"/>
      <c r="N23" s="97"/>
      <c r="O23" s="97"/>
      <c r="P23" s="97"/>
      <c r="Q23" s="97"/>
      <c r="R23" s="97"/>
      <c r="S23" s="97"/>
      <c r="T23" s="97"/>
    </row>
    <row r="24" spans="1:20" s="52" customFormat="1" ht="17.25">
      <c r="A24" s="54">
        <f>+'Dramakan hosqer'!A30</f>
        <v>3</v>
      </c>
      <c r="B24" s="204" t="str">
        <f>+'Dramakan hosqer'!B30</f>
        <v>Էլեկտրաէներգիայի գծով</v>
      </c>
      <c r="C24" s="195">
        <v>581.50900000000001</v>
      </c>
      <c r="D24" s="195">
        <f>+'Dramakan hosqer'!F30</f>
        <v>707.1</v>
      </c>
      <c r="E24" s="195">
        <f t="shared" si="1"/>
        <v>125.59100000000001</v>
      </c>
      <c r="F24" s="195"/>
      <c r="G24" s="83"/>
      <c r="H24" s="91"/>
      <c r="I24" s="91"/>
      <c r="J24" s="91"/>
      <c r="K24" s="91"/>
      <c r="L24" s="91"/>
      <c r="M24" s="91"/>
      <c r="N24" s="97"/>
      <c r="O24" s="97"/>
      <c r="P24" s="97"/>
      <c r="Q24" s="97"/>
      <c r="R24" s="97"/>
      <c r="S24" s="97"/>
      <c r="T24" s="97"/>
    </row>
    <row r="25" spans="1:20" s="52" customFormat="1" ht="17.25">
      <c r="A25" s="54">
        <f>+'Dramakan hosqer'!A31</f>
        <v>4</v>
      </c>
      <c r="B25" s="204" t="str">
        <f>+'Dramakan hosqer'!B31</f>
        <v>Ջրմուղ-կոյուղու գծով</v>
      </c>
      <c r="C25" s="195">
        <v>42.7</v>
      </c>
      <c r="D25" s="195">
        <f>+'Dramakan hosqer'!F31</f>
        <v>43.3</v>
      </c>
      <c r="E25" s="195">
        <f t="shared" si="1"/>
        <v>0.59999999999999432</v>
      </c>
      <c r="F25" s="195"/>
      <c r="G25" s="83"/>
      <c r="H25" s="91"/>
      <c r="I25" s="91"/>
      <c r="J25" s="91"/>
      <c r="K25" s="91"/>
      <c r="L25" s="91"/>
      <c r="M25" s="91"/>
      <c r="N25" s="97"/>
      <c r="O25" s="97"/>
      <c r="P25" s="97"/>
      <c r="Q25" s="97"/>
      <c r="R25" s="97"/>
      <c r="S25" s="97"/>
      <c r="T25" s="97"/>
    </row>
    <row r="26" spans="1:20" s="52" customFormat="1" ht="17.25">
      <c r="A26" s="54">
        <f>+'Dramakan hosqer'!A32</f>
        <v>5</v>
      </c>
      <c r="B26" s="204" t="str">
        <f>+'Dramakan hosqer'!B32</f>
        <v>Աղբահանության գծով</v>
      </c>
      <c r="C26" s="195">
        <v>35.200000000000003</v>
      </c>
      <c r="D26" s="195">
        <f>+'Dramakan hosqer'!F32</f>
        <v>38.4</v>
      </c>
      <c r="E26" s="195">
        <f t="shared" si="1"/>
        <v>3.1999999999999957</v>
      </c>
      <c r="F26" s="195"/>
      <c r="G26" s="102"/>
      <c r="H26" s="92"/>
      <c r="I26" s="92"/>
      <c r="J26" s="91"/>
      <c r="K26" s="91"/>
      <c r="L26" s="91"/>
      <c r="M26" s="91"/>
      <c r="N26" s="97"/>
      <c r="O26" s="97"/>
      <c r="P26" s="97"/>
      <c r="Q26" s="97"/>
      <c r="R26" s="97"/>
      <c r="S26" s="97"/>
      <c r="T26" s="97"/>
    </row>
    <row r="27" spans="1:20" s="52" customFormat="1" ht="17.25" hidden="1">
      <c r="A27" s="54">
        <f>+'Dramakan hosqer'!A33</f>
        <v>6</v>
      </c>
      <c r="B27" s="204" t="str">
        <f>+'Dramakan hosqer'!B33</f>
        <v>Ախտաբանության գծով</v>
      </c>
      <c r="C27" s="195"/>
      <c r="D27" s="195">
        <f>+'Dramakan hosqer'!F33</f>
        <v>0</v>
      </c>
      <c r="E27" s="195">
        <f t="shared" si="1"/>
        <v>0</v>
      </c>
      <c r="F27" s="195"/>
      <c r="G27" s="83"/>
      <c r="H27" s="91"/>
      <c r="I27" s="91"/>
      <c r="J27" s="91"/>
      <c r="K27" s="91"/>
      <c r="L27" s="91"/>
      <c r="M27" s="91"/>
      <c r="N27" s="97"/>
      <c r="O27" s="97"/>
      <c r="P27" s="97"/>
      <c r="Q27" s="97"/>
      <c r="R27" s="97"/>
      <c r="S27" s="97"/>
      <c r="T27" s="97"/>
    </row>
    <row r="28" spans="1:20" s="52" customFormat="1" ht="17.25">
      <c r="A28" s="54">
        <f>+'Dramakan hosqer'!A34</f>
        <v>6</v>
      </c>
      <c r="B28" s="204" t="str">
        <f>+'Dramakan hosqer'!B34</f>
        <v>Կապի գծով</v>
      </c>
      <c r="C28" s="196">
        <v>174.53399999999999</v>
      </c>
      <c r="D28" s="196">
        <f>+'Dramakan hosqer'!F34</f>
        <v>231.4</v>
      </c>
      <c r="E28" s="196">
        <f t="shared" si="1"/>
        <v>56.866000000000014</v>
      </c>
      <c r="F28" s="195"/>
      <c r="G28" s="83"/>
      <c r="H28" s="91"/>
      <c r="I28" s="91"/>
      <c r="J28" s="91"/>
      <c r="K28" s="91"/>
      <c r="L28" s="91"/>
      <c r="M28" s="91"/>
      <c r="N28" s="97"/>
      <c r="O28" s="97"/>
      <c r="P28" s="97"/>
      <c r="Q28" s="97"/>
      <c r="R28" s="97"/>
      <c r="S28" s="97"/>
      <c r="T28" s="97"/>
    </row>
    <row r="29" spans="1:20" s="52" customFormat="1" ht="17.25" hidden="1">
      <c r="A29" s="54">
        <f>+'Dramakan hosqer'!A35</f>
        <v>7</v>
      </c>
      <c r="B29" s="204" t="str">
        <f>+'Dramakan hosqer'!B35</f>
        <v>Բանկային ծառայության գծով</v>
      </c>
      <c r="C29" s="195"/>
      <c r="D29" s="195">
        <f>+'Dramakan hosqer'!F35</f>
        <v>0</v>
      </c>
      <c r="E29" s="195">
        <f t="shared" si="1"/>
        <v>0</v>
      </c>
      <c r="F29" s="195"/>
      <c r="G29" s="6"/>
      <c r="H29" s="91"/>
      <c r="I29" s="91"/>
      <c r="J29" s="91"/>
      <c r="K29" s="91"/>
      <c r="L29" s="91"/>
      <c r="M29" s="91"/>
      <c r="N29" s="97"/>
      <c r="O29" s="97"/>
      <c r="P29" s="97"/>
      <c r="Q29" s="97"/>
      <c r="R29" s="97"/>
      <c r="S29" s="97"/>
      <c r="T29" s="97"/>
    </row>
    <row r="30" spans="1:20" s="52" customFormat="1" ht="17.25">
      <c r="A30" s="54">
        <f>+'Dramakan hosqer'!A36</f>
        <v>7</v>
      </c>
      <c r="B30" s="204" t="str">
        <f>+'Dramakan hosqer'!B36</f>
        <v>Տնտեսական և գրասենյակային ապրանքների գծով</v>
      </c>
      <c r="C30" s="195">
        <v>490</v>
      </c>
      <c r="D30" s="195">
        <f>+'Dramakan hosqer'!F36</f>
        <v>490</v>
      </c>
      <c r="E30" s="195">
        <f t="shared" si="1"/>
        <v>0</v>
      </c>
      <c r="F30" s="195"/>
      <c r="G30" s="83"/>
      <c r="H30" s="91"/>
      <c r="I30" s="91"/>
      <c r="J30" s="91"/>
      <c r="K30" s="91"/>
      <c r="L30" s="91"/>
      <c r="M30" s="91"/>
      <c r="N30" s="97"/>
      <c r="O30" s="97"/>
      <c r="P30" s="97"/>
      <c r="Q30" s="97"/>
      <c r="R30" s="97"/>
      <c r="S30" s="97"/>
      <c r="T30" s="97"/>
    </row>
    <row r="31" spans="1:20" s="52" customFormat="1" ht="17.25">
      <c r="A31" s="54">
        <f>+'Dramakan hosqer'!A37</f>
        <v>8</v>
      </c>
      <c r="B31" s="204" t="str">
        <f>+'Dramakan hosqer'!B37</f>
        <v>Փոքրարժեք կամ արագամաշ առարկաների գծով</v>
      </c>
      <c r="C31" s="195">
        <v>49.8</v>
      </c>
      <c r="D31" s="195">
        <f>+'Dramakan hosqer'!F37</f>
        <v>100</v>
      </c>
      <c r="E31" s="195">
        <f t="shared" si="1"/>
        <v>50.2</v>
      </c>
      <c r="F31" s="195"/>
      <c r="G31" s="83"/>
      <c r="H31" s="91"/>
      <c r="I31" s="91"/>
      <c r="J31" s="91"/>
      <c r="K31" s="91"/>
      <c r="L31" s="91"/>
      <c r="M31" s="91"/>
      <c r="N31" s="97"/>
      <c r="O31" s="97"/>
      <c r="P31" s="97"/>
      <c r="Q31" s="97"/>
      <c r="R31" s="97"/>
      <c r="S31" s="97"/>
      <c r="T31" s="97"/>
    </row>
    <row r="32" spans="1:20" s="52" customFormat="1" ht="14.45" hidden="1" customHeight="1">
      <c r="A32" s="54">
        <f>+'Dramakan hosqer'!A38</f>
        <v>9</v>
      </c>
      <c r="B32" s="204" t="str">
        <f>+'Dramakan hosqer'!B38</f>
        <v>Ուսումնական նյութերի գծով</v>
      </c>
      <c r="C32" s="195"/>
      <c r="D32" s="195">
        <f>+'Dramakan hosqer'!F38</f>
        <v>0</v>
      </c>
      <c r="E32" s="195">
        <f t="shared" si="1"/>
        <v>0</v>
      </c>
      <c r="F32" s="195"/>
      <c r="G32" s="83"/>
      <c r="H32" s="91"/>
      <c r="I32" s="91"/>
      <c r="J32" s="91"/>
      <c r="K32" s="91"/>
      <c r="L32" s="91"/>
      <c r="M32" s="91"/>
      <c r="N32" s="97"/>
      <c r="O32" s="97"/>
      <c r="P32" s="97"/>
      <c r="Q32" s="97"/>
      <c r="R32" s="97"/>
      <c r="S32" s="97"/>
      <c r="T32" s="97"/>
    </row>
    <row r="33" spans="1:20" s="52" customFormat="1" ht="17.25">
      <c r="A33" s="54">
        <f>+'Dramakan hosqer'!A39</f>
        <v>9</v>
      </c>
      <c r="B33" s="204" t="str">
        <f>+'Dramakan hosqer'!B39</f>
        <v>Դեղորայքի գծով</v>
      </c>
      <c r="C33" s="195">
        <v>80</v>
      </c>
      <c r="D33" s="195">
        <f>+'Dramakan hosqer'!F39</f>
        <v>80</v>
      </c>
      <c r="E33" s="195">
        <f t="shared" si="1"/>
        <v>0</v>
      </c>
      <c r="F33" s="195"/>
      <c r="G33" s="83"/>
      <c r="H33" s="91"/>
      <c r="I33" s="91"/>
      <c r="J33" s="91"/>
      <c r="K33" s="91"/>
      <c r="L33" s="91"/>
      <c r="M33" s="91"/>
      <c r="N33" s="97"/>
      <c r="O33" s="97"/>
      <c r="P33" s="97"/>
      <c r="Q33" s="97"/>
      <c r="R33" s="97"/>
      <c r="S33" s="97"/>
      <c r="T33" s="97"/>
    </row>
    <row r="34" spans="1:20" s="52" customFormat="1" ht="17.25">
      <c r="A34" s="54">
        <f>+'Dramakan hosqer'!A40</f>
        <v>10</v>
      </c>
      <c r="B34" s="204" t="str">
        <f>+'Dramakan hosqer'!B40</f>
        <v>Բուժ.ծառայության գծով</v>
      </c>
      <c r="C34" s="195">
        <v>0</v>
      </c>
      <c r="D34" s="195">
        <f>+'Dramakan hosqer'!F40</f>
        <v>56</v>
      </c>
      <c r="E34" s="195">
        <f t="shared" si="1"/>
        <v>56</v>
      </c>
      <c r="F34" s="195"/>
      <c r="G34" s="83"/>
      <c r="H34" s="91"/>
      <c r="I34" s="91"/>
      <c r="J34" s="91"/>
      <c r="K34" s="91"/>
      <c r="L34" s="91"/>
      <c r="M34" s="91"/>
      <c r="N34" s="97"/>
      <c r="O34" s="97"/>
      <c r="P34" s="97"/>
      <c r="Q34" s="97"/>
      <c r="R34" s="97"/>
      <c r="S34" s="97"/>
      <c r="T34" s="97"/>
    </row>
    <row r="35" spans="1:20" s="52" customFormat="1" ht="17.25">
      <c r="A35" s="54">
        <v>11</v>
      </c>
      <c r="B35" s="204" t="str">
        <f>+'Dramakan hosqer'!B41</f>
        <v>Ընթացիկ վերանորոգման գծով</v>
      </c>
      <c r="C35" s="195">
        <v>435.69</v>
      </c>
      <c r="D35" s="195">
        <f>+'Dramakan hosqer'!F41</f>
        <v>0</v>
      </c>
      <c r="E35" s="195">
        <f t="shared" si="1"/>
        <v>-435.69</v>
      </c>
      <c r="F35" s="195"/>
      <c r="G35" s="83"/>
      <c r="H35" s="91"/>
      <c r="I35" s="91"/>
      <c r="J35" s="91"/>
      <c r="K35" s="91"/>
      <c r="L35" s="91"/>
      <c r="M35" s="91"/>
      <c r="N35" s="97"/>
      <c r="O35" s="97"/>
      <c r="P35" s="97"/>
      <c r="Q35" s="97"/>
      <c r="R35" s="97"/>
      <c r="S35" s="97"/>
      <c r="T35" s="97"/>
    </row>
    <row r="36" spans="1:20" s="52" customFormat="1" ht="17.25">
      <c r="A36" s="54">
        <v>12</v>
      </c>
      <c r="B36" s="204" t="str">
        <f>+'Dramakan hosqer'!B42</f>
        <v>Ջեռուցման համակարգի սպասարկման գծով</v>
      </c>
      <c r="C36" s="195">
        <v>18</v>
      </c>
      <c r="D36" s="195">
        <f>+'Dramakan hosqer'!F42</f>
        <v>18</v>
      </c>
      <c r="E36" s="195">
        <f t="shared" si="1"/>
        <v>0</v>
      </c>
      <c r="F36" s="195"/>
      <c r="G36" s="83"/>
      <c r="H36" s="91"/>
      <c r="I36" s="91"/>
      <c r="J36" s="91"/>
      <c r="K36" s="91"/>
      <c r="L36" s="91"/>
      <c r="M36" s="91"/>
      <c r="N36" s="97"/>
      <c r="O36" s="97"/>
      <c r="P36" s="97"/>
      <c r="Q36" s="97"/>
      <c r="R36" s="97"/>
      <c r="S36" s="97"/>
      <c r="T36" s="97"/>
    </row>
    <row r="37" spans="1:20" s="52" customFormat="1" ht="17.25" hidden="1">
      <c r="A37" s="54">
        <f>+'Dramakan hosqer'!A43</f>
        <v>12</v>
      </c>
      <c r="B37" s="204" t="str">
        <f>+'Dramakan hosqer'!B43</f>
        <v>Կաթսայատան սպասարկման գծով</v>
      </c>
      <c r="C37" s="195"/>
      <c r="D37" s="195">
        <f>+'Dramakan hosqer'!F43</f>
        <v>0</v>
      </c>
      <c r="E37" s="195">
        <f t="shared" si="1"/>
        <v>0</v>
      </c>
      <c r="F37" s="195"/>
      <c r="G37" s="83"/>
      <c r="H37" s="91"/>
      <c r="I37" s="91"/>
      <c r="J37" s="91"/>
      <c r="K37" s="91"/>
      <c r="L37" s="91"/>
      <c r="M37" s="91"/>
      <c r="N37" s="97"/>
      <c r="O37" s="97"/>
      <c r="P37" s="97"/>
      <c r="Q37" s="97"/>
      <c r="R37" s="97"/>
      <c r="S37" s="97"/>
      <c r="T37" s="97"/>
    </row>
    <row r="38" spans="1:20" s="52" customFormat="1" ht="17.25" hidden="1">
      <c r="A38" s="54">
        <f>+'Dramakan hosqer'!A44</f>
        <v>13</v>
      </c>
      <c r="B38" s="204" t="str">
        <f>+'Dramakan hosqer'!B44</f>
        <v>Սպասարկման և կոմունալ համավճարների գծով</v>
      </c>
      <c r="C38" s="195"/>
      <c r="D38" s="195">
        <f>+'Dramakan hosqer'!F44</f>
        <v>0</v>
      </c>
      <c r="E38" s="195">
        <f t="shared" si="1"/>
        <v>0</v>
      </c>
      <c r="F38" s="195"/>
      <c r="G38" s="83"/>
      <c r="H38" s="91"/>
      <c r="I38" s="91"/>
      <c r="J38" s="91"/>
      <c r="K38" s="91"/>
      <c r="L38" s="91"/>
      <c r="M38" s="91"/>
      <c r="N38" s="97"/>
      <c r="O38" s="97"/>
      <c r="P38" s="97"/>
      <c r="Q38" s="97"/>
      <c r="R38" s="97"/>
      <c r="S38" s="97"/>
      <c r="T38" s="97"/>
    </row>
    <row r="39" spans="1:20" s="52" customFormat="1" ht="17.25" hidden="1">
      <c r="A39" s="54">
        <f>+'Dramakan hosqer'!A45</f>
        <v>14</v>
      </c>
      <c r="B39" s="204" t="str">
        <f>+'Dramakan hosqer'!B45</f>
        <v>Գնումների համակարգողի ծառայության գծով</v>
      </c>
      <c r="C39" s="195"/>
      <c r="D39" s="195">
        <f>+'Dramakan hosqer'!F45</f>
        <v>0</v>
      </c>
      <c r="E39" s="195">
        <f t="shared" si="1"/>
        <v>0</v>
      </c>
      <c r="F39" s="195"/>
      <c r="G39" s="83"/>
      <c r="H39" s="91"/>
      <c r="I39" s="91"/>
      <c r="J39" s="91"/>
      <c r="K39" s="91"/>
      <c r="L39" s="91"/>
      <c r="M39" s="91"/>
      <c r="N39" s="97"/>
      <c r="O39" s="97"/>
      <c r="P39" s="97"/>
      <c r="Q39" s="97"/>
      <c r="R39" s="97"/>
      <c r="S39" s="97"/>
      <c r="T39" s="97"/>
    </row>
    <row r="40" spans="1:20" s="52" customFormat="1" ht="21" customHeight="1">
      <c r="A40" s="54">
        <v>13</v>
      </c>
      <c r="B40" s="204" t="str">
        <f>+'Dramakan hosqer'!B46</f>
        <v>Համակարգիչների տեխնիկական սպասարկման գծով</v>
      </c>
      <c r="C40" s="195">
        <v>12</v>
      </c>
      <c r="D40" s="195">
        <f>+'Dramakan hosqer'!F46</f>
        <v>25</v>
      </c>
      <c r="E40" s="195">
        <f t="shared" si="1"/>
        <v>13</v>
      </c>
      <c r="F40" s="195"/>
      <c r="G40" s="6"/>
      <c r="H40" s="91"/>
      <c r="I40" s="91"/>
      <c r="J40" s="91"/>
      <c r="K40" s="91"/>
      <c r="L40" s="91"/>
      <c r="M40" s="91"/>
      <c r="N40" s="97"/>
      <c r="O40" s="97"/>
      <c r="P40" s="97"/>
      <c r="Q40" s="97"/>
      <c r="R40" s="97"/>
      <c r="S40" s="97"/>
      <c r="T40" s="97"/>
    </row>
    <row r="41" spans="1:20" s="52" customFormat="1" ht="20.25" customHeight="1">
      <c r="A41" s="54">
        <v>14</v>
      </c>
      <c r="B41" s="204" t="str">
        <f>+'Dramakan hosqer'!B47</f>
        <v>Համակարգչային ծրագրի և կայքի սպասարկման գծով</v>
      </c>
      <c r="C41" s="195">
        <v>107</v>
      </c>
      <c r="D41" s="195">
        <f>+'Dramakan hosqer'!F47</f>
        <v>112</v>
      </c>
      <c r="E41" s="195">
        <f t="shared" si="1"/>
        <v>5</v>
      </c>
      <c r="F41" s="195"/>
      <c r="G41" s="83"/>
      <c r="H41" s="91"/>
      <c r="I41" s="91"/>
      <c r="J41" s="91"/>
      <c r="K41" s="91"/>
      <c r="L41" s="91"/>
      <c r="M41" s="91"/>
      <c r="N41" s="97"/>
      <c r="O41" s="97"/>
      <c r="P41" s="97"/>
      <c r="Q41" s="97"/>
      <c r="R41" s="97"/>
      <c r="S41" s="97"/>
      <c r="T41" s="97"/>
    </row>
    <row r="42" spans="1:20" s="52" customFormat="1" ht="17.25">
      <c r="A42" s="54">
        <v>15</v>
      </c>
      <c r="B42" s="204" t="str">
        <f>+'Dramakan hosqer'!B48</f>
        <v>էլ․ստորագրության գծով</v>
      </c>
      <c r="C42" s="195">
        <v>3</v>
      </c>
      <c r="D42" s="195">
        <f>+'Dramakan hosqer'!F48</f>
        <v>3</v>
      </c>
      <c r="E42" s="195">
        <f t="shared" si="1"/>
        <v>0</v>
      </c>
      <c r="F42" s="195"/>
      <c r="G42" s="83"/>
      <c r="H42" s="91"/>
      <c r="I42" s="91"/>
      <c r="J42" s="91"/>
      <c r="K42" s="91"/>
      <c r="L42" s="91"/>
      <c r="M42" s="91"/>
      <c r="N42" s="97"/>
      <c r="O42" s="97"/>
      <c r="P42" s="97"/>
      <c r="Q42" s="97"/>
      <c r="R42" s="97"/>
      <c r="S42" s="97"/>
      <c r="T42" s="97"/>
    </row>
    <row r="43" spans="1:20" s="52" customFormat="1" ht="17.25" hidden="1">
      <c r="A43" s="54">
        <f>+'Dramakan hosqer'!A49</f>
        <v>15</v>
      </c>
      <c r="B43" s="204" t="str">
        <f>+'Dramakan hosqer'!B49</f>
        <v>Հայտարարության գծով</v>
      </c>
      <c r="C43" s="195"/>
      <c r="D43" s="195">
        <f>+'Dramakan hosqer'!F49</f>
        <v>0</v>
      </c>
      <c r="E43" s="195">
        <f t="shared" si="1"/>
        <v>0</v>
      </c>
      <c r="F43" s="195"/>
      <c r="G43" s="83"/>
      <c r="H43" s="91"/>
      <c r="I43" s="91"/>
      <c r="J43" s="91"/>
      <c r="K43" s="91"/>
      <c r="L43" s="91"/>
      <c r="M43" s="91"/>
      <c r="N43" s="97"/>
      <c r="O43" s="97"/>
      <c r="P43" s="97"/>
      <c r="Q43" s="97"/>
      <c r="R43" s="97"/>
      <c r="S43" s="97"/>
      <c r="T43" s="97"/>
    </row>
    <row r="44" spans="1:20" s="52" customFormat="1" ht="17.25" hidden="1">
      <c r="A44" s="54">
        <f>+'Dramakan hosqer'!A50</f>
        <v>16</v>
      </c>
      <c r="B44" s="204" t="str">
        <f>+'Dramakan hosqer'!B50</f>
        <v>Բաժանորդագրության գծով</v>
      </c>
      <c r="C44" s="195"/>
      <c r="D44" s="195">
        <f>+'Dramakan hosqer'!F50</f>
        <v>0</v>
      </c>
      <c r="E44" s="195">
        <f t="shared" si="1"/>
        <v>0</v>
      </c>
      <c r="F44" s="195"/>
      <c r="G44" s="83"/>
      <c r="H44" s="91"/>
      <c r="I44" s="91"/>
      <c r="J44" s="91"/>
      <c r="K44" s="91"/>
      <c r="L44" s="91"/>
      <c r="M44" s="91"/>
      <c r="N44" s="97"/>
      <c r="O44" s="97"/>
      <c r="P44" s="97"/>
      <c r="Q44" s="97"/>
      <c r="R44" s="97"/>
      <c r="S44" s="97"/>
      <c r="T44" s="97"/>
    </row>
    <row r="45" spans="1:20" s="52" customFormat="1" ht="17.25" hidden="1">
      <c r="A45" s="54">
        <f>+'Dramakan hosqer'!A51</f>
        <v>17</v>
      </c>
      <c r="B45" s="204" t="str">
        <f>+'Dramakan hosqer'!B51</f>
        <v>Վերապատրաստման գծով</v>
      </c>
      <c r="C45" s="195"/>
      <c r="D45" s="195">
        <f>+'Dramakan hosqer'!F51</f>
        <v>0</v>
      </c>
      <c r="E45" s="195">
        <f t="shared" si="1"/>
        <v>0</v>
      </c>
      <c r="F45" s="195"/>
      <c r="G45" s="83"/>
      <c r="H45" s="91"/>
      <c r="I45" s="91"/>
      <c r="J45" s="91"/>
      <c r="K45" s="91"/>
      <c r="L45" s="91"/>
      <c r="M45" s="91"/>
      <c r="N45" s="97"/>
      <c r="O45" s="97"/>
      <c r="P45" s="97"/>
      <c r="Q45" s="97"/>
      <c r="R45" s="97"/>
      <c r="S45" s="97"/>
      <c r="T45" s="97"/>
    </row>
    <row r="46" spans="1:20" s="52" customFormat="1" ht="17.25">
      <c r="A46" s="54">
        <v>16</v>
      </c>
      <c r="B46" s="204" t="str">
        <f>+'Dramakan hosqer'!B52</f>
        <v>Միջոցառումների և գործուղումների գծով</v>
      </c>
      <c r="C46" s="195">
        <v>1040.5999999999999</v>
      </c>
      <c r="D46" s="195">
        <f>+'Dramakan hosqer'!F52</f>
        <v>1000</v>
      </c>
      <c r="E46" s="195">
        <f t="shared" si="1"/>
        <v>-40.599999999999909</v>
      </c>
      <c r="F46" s="195"/>
      <c r="G46" s="83"/>
      <c r="H46" s="91"/>
      <c r="I46" s="91"/>
      <c r="J46" s="91"/>
      <c r="K46" s="91"/>
      <c r="L46" s="91"/>
      <c r="M46" s="91"/>
      <c r="N46" s="97"/>
      <c r="O46" s="97"/>
      <c r="P46" s="97"/>
      <c r="Q46" s="97"/>
      <c r="R46" s="97"/>
      <c r="S46" s="97"/>
      <c r="T46" s="97"/>
    </row>
    <row r="47" spans="1:20" s="52" customFormat="1" ht="17.25" hidden="1">
      <c r="A47" s="54">
        <f>+'Dramakan hosqer'!A53</f>
        <v>16</v>
      </c>
      <c r="B47" s="204" t="str">
        <f>+'Dramakan hosqer'!B53</f>
        <v>Տպագրական ծառայությունների գծով</v>
      </c>
      <c r="C47" s="195"/>
      <c r="D47" s="195">
        <f>+'Dramakan hosqer'!F53</f>
        <v>0</v>
      </c>
      <c r="E47" s="195">
        <f t="shared" si="1"/>
        <v>0</v>
      </c>
      <c r="F47" s="195"/>
      <c r="G47" s="83"/>
      <c r="H47" s="91"/>
      <c r="I47" s="91"/>
      <c r="J47" s="91"/>
      <c r="K47" s="91"/>
      <c r="L47" s="91"/>
      <c r="M47" s="91"/>
      <c r="N47" s="97"/>
      <c r="O47" s="97"/>
      <c r="P47" s="97"/>
      <c r="Q47" s="97"/>
      <c r="R47" s="97"/>
      <c r="S47" s="97"/>
      <c r="T47" s="97"/>
    </row>
    <row r="48" spans="1:20" s="51" customFormat="1" ht="17.25">
      <c r="A48" s="54">
        <v>17</v>
      </c>
      <c r="B48" s="221" t="s">
        <v>272</v>
      </c>
      <c r="C48" s="195">
        <v>100</v>
      </c>
      <c r="D48" s="195">
        <f>+'Dramakan hosqer'!F54</f>
        <v>0</v>
      </c>
      <c r="E48" s="195">
        <f t="shared" si="1"/>
        <v>-100</v>
      </c>
      <c r="F48" s="195"/>
      <c r="G48" s="83"/>
      <c r="H48" s="91"/>
      <c r="I48" s="91"/>
      <c r="J48" s="91"/>
      <c r="K48" s="91"/>
      <c r="L48" s="91"/>
      <c r="M48" s="91"/>
      <c r="N48" s="97"/>
      <c r="O48" s="97"/>
      <c r="P48" s="97"/>
      <c r="Q48" s="97"/>
      <c r="R48" s="97"/>
      <c r="S48" s="97"/>
      <c r="T48" s="97"/>
    </row>
    <row r="49" spans="1:20" s="51" customFormat="1" ht="17.25" hidden="1">
      <c r="A49" s="54">
        <f>+'Dramakan hosqer'!A55</f>
        <v>18</v>
      </c>
      <c r="B49" s="221">
        <f>+'Dramakan hosqer'!B55</f>
        <v>0</v>
      </c>
      <c r="C49" s="195"/>
      <c r="D49" s="195">
        <f>+'Dramakan hosqer'!F55</f>
        <v>0</v>
      </c>
      <c r="E49" s="195">
        <f t="shared" si="1"/>
        <v>0</v>
      </c>
      <c r="F49" s="195"/>
      <c r="G49" s="243" t="s">
        <v>183</v>
      </c>
      <c r="H49" s="91"/>
      <c r="I49" s="91"/>
      <c r="J49" s="91"/>
      <c r="K49" s="91"/>
      <c r="L49" s="91"/>
      <c r="M49" s="91"/>
      <c r="N49" s="97"/>
      <c r="O49" s="97"/>
      <c r="P49" s="97"/>
      <c r="Q49" s="97"/>
      <c r="R49" s="97"/>
      <c r="S49" s="97"/>
      <c r="T49" s="97"/>
    </row>
    <row r="50" spans="1:20" s="52" customFormat="1" ht="17.25" hidden="1">
      <c r="A50" s="54">
        <f>+'Dramakan hosqer'!A56</f>
        <v>19</v>
      </c>
      <c r="B50" s="204" t="str">
        <f>+'Dramakan hosqer'!B56</f>
        <v>Հարկային պարտավորությունների գծով, այդ թվում՝</v>
      </c>
      <c r="C50" s="195"/>
      <c r="D50" s="196">
        <f>SUM(D51:D52)</f>
        <v>0</v>
      </c>
      <c r="E50" s="195">
        <f t="shared" si="1"/>
        <v>0</v>
      </c>
      <c r="F50" s="195"/>
      <c r="G50" s="245"/>
      <c r="H50" s="91"/>
      <c r="I50" s="91"/>
      <c r="J50" s="91"/>
      <c r="K50" s="91"/>
      <c r="L50" s="91"/>
      <c r="M50" s="91"/>
      <c r="N50" s="97"/>
      <c r="O50" s="97"/>
      <c r="P50" s="97"/>
      <c r="Q50" s="97"/>
      <c r="R50" s="97"/>
      <c r="S50" s="97"/>
      <c r="T50" s="97"/>
    </row>
    <row r="51" spans="1:20" s="122" customFormat="1" hidden="1">
      <c r="A51" s="13">
        <f>+'Dramakan hosqer'!A57</f>
        <v>19.100000000000001</v>
      </c>
      <c r="B51" s="258" t="str">
        <f>+'Dramakan hosqer'!B57</f>
        <v>ԱԱՀ-ի գծով</v>
      </c>
      <c r="C51" s="190"/>
      <c r="D51" s="190">
        <f>+'Dramakan hosqer'!F57</f>
        <v>0</v>
      </c>
      <c r="E51" s="190">
        <f t="shared" si="1"/>
        <v>0</v>
      </c>
      <c r="F51" s="190"/>
      <c r="G51" s="126"/>
      <c r="H51" s="124"/>
      <c r="I51" s="124"/>
      <c r="J51" s="124"/>
      <c r="K51" s="124"/>
      <c r="L51" s="124"/>
      <c r="M51" s="124"/>
      <c r="N51" s="127"/>
      <c r="O51" s="127"/>
      <c r="P51" s="127"/>
      <c r="Q51" s="127"/>
      <c r="R51" s="127"/>
      <c r="S51" s="127"/>
      <c r="T51" s="127"/>
    </row>
    <row r="52" spans="1:20" s="122" customFormat="1" hidden="1">
      <c r="A52" s="13">
        <f>+'Dramakan hosqer'!A58</f>
        <v>19.200000000000003</v>
      </c>
      <c r="B52" s="258" t="str">
        <f>+'Dramakan hosqer'!B58</f>
        <v xml:space="preserve">չփոխհատուցվող հարկերի գծով </v>
      </c>
      <c r="C52" s="190"/>
      <c r="D52" s="190">
        <f>+'Dramakan hosqer'!F58</f>
        <v>0</v>
      </c>
      <c r="E52" s="190">
        <f t="shared" ref="E52" si="2">+D52-C52</f>
        <v>0</v>
      </c>
      <c r="F52" s="190"/>
      <c r="G52" s="126"/>
      <c r="H52" s="124"/>
      <c r="I52" s="124"/>
      <c r="J52" s="124"/>
      <c r="K52" s="124"/>
      <c r="L52" s="124"/>
      <c r="M52" s="124"/>
      <c r="N52" s="127"/>
      <c r="O52" s="127"/>
      <c r="P52" s="127"/>
      <c r="Q52" s="127"/>
      <c r="R52" s="127"/>
      <c r="S52" s="127"/>
      <c r="T52" s="127"/>
    </row>
    <row r="53" spans="1:20" s="52" customFormat="1" ht="17.25">
      <c r="A53" s="369">
        <v>18</v>
      </c>
      <c r="B53" s="370" t="str">
        <f>+'Dramakan hosqer'!B59</f>
        <v>Կրեդիտորական պարտքի մարման գծով</v>
      </c>
      <c r="C53" s="371">
        <v>253.4</v>
      </c>
      <c r="D53" s="371">
        <f>+'Dramakan hosqer'!F59</f>
        <v>281.45099999999996</v>
      </c>
      <c r="E53" s="371">
        <f t="shared" ref="E53:E54" si="3">+D53-C53</f>
        <v>28.050999999999959</v>
      </c>
      <c r="F53" s="195"/>
      <c r="G53" s="86"/>
      <c r="H53" s="91"/>
      <c r="I53" s="91"/>
      <c r="J53" s="91"/>
      <c r="K53" s="91"/>
      <c r="L53" s="91"/>
      <c r="M53" s="91"/>
      <c r="N53" s="97"/>
      <c r="O53" s="97"/>
      <c r="P53" s="97"/>
      <c r="Q53" s="97"/>
      <c r="R53" s="97"/>
      <c r="S53" s="97"/>
      <c r="T53" s="97"/>
    </row>
    <row r="54" spans="1:20" s="52" customFormat="1" ht="17.25" hidden="1">
      <c r="A54" s="369">
        <f>+'Dramakan hosqer'!A60</f>
        <v>17</v>
      </c>
      <c r="B54" s="370" t="str">
        <f>+'Dramakan hosqer'!B60</f>
        <v>Այլ արտահոսքերի գծով</v>
      </c>
      <c r="C54" s="371"/>
      <c r="D54" s="371">
        <f>+'Dramakan hosqer'!F60</f>
        <v>0</v>
      </c>
      <c r="E54" s="371">
        <f t="shared" si="3"/>
        <v>0</v>
      </c>
      <c r="F54" s="195"/>
      <c r="G54" s="86"/>
      <c r="H54" s="91"/>
      <c r="I54" s="91"/>
      <c r="J54" s="91"/>
      <c r="K54" s="91"/>
      <c r="L54" s="91"/>
      <c r="M54" s="91"/>
      <c r="N54" s="97"/>
      <c r="O54" s="97"/>
      <c r="P54" s="97"/>
      <c r="Q54" s="97"/>
      <c r="R54" s="97"/>
      <c r="S54" s="97"/>
      <c r="T54" s="97"/>
    </row>
    <row r="55" spans="1:20" s="52" customFormat="1" ht="17.25">
      <c r="A55" s="125" t="s">
        <v>48</v>
      </c>
      <c r="B55" s="12" t="s">
        <v>51</v>
      </c>
      <c r="C55" s="198">
        <f>+C56+C64</f>
        <v>170</v>
      </c>
      <c r="D55" s="198">
        <f>+D56+D64</f>
        <v>0</v>
      </c>
      <c r="E55" s="198">
        <f t="shared" ref="E55" si="4">D55-C55</f>
        <v>-170</v>
      </c>
      <c r="F55" s="189"/>
      <c r="G55" s="83"/>
      <c r="H55" s="91"/>
      <c r="I55" s="91"/>
      <c r="J55" s="91"/>
      <c r="K55" s="91"/>
      <c r="L55" s="91"/>
      <c r="M55" s="91"/>
      <c r="N55" s="97"/>
      <c r="O55" s="97"/>
      <c r="P55" s="97"/>
      <c r="Q55" s="97"/>
      <c r="R55" s="97"/>
      <c r="S55" s="97"/>
      <c r="T55" s="97"/>
    </row>
    <row r="56" spans="1:20" s="52" customFormat="1" ht="17.25">
      <c r="A56" s="372">
        <f>+'Dramakan hosqer'!A62</f>
        <v>1</v>
      </c>
      <c r="B56" s="12" t="str">
        <f>+'Dramakan hosqer'!B62</f>
        <v>Հիմնական միջոցների ձեռքբերում, այդ թվում՝</v>
      </c>
      <c r="C56" s="198">
        <f>SUM(C57:C63)</f>
        <v>170</v>
      </c>
      <c r="D56" s="198">
        <f>SUM(D57:D63)</f>
        <v>0</v>
      </c>
      <c r="E56" s="198">
        <f>+D56-C56</f>
        <v>-170</v>
      </c>
      <c r="F56" s="195"/>
      <c r="G56" s="83"/>
      <c r="H56" s="91"/>
      <c r="I56" s="91"/>
      <c r="J56" s="91"/>
      <c r="K56" s="91"/>
      <c r="L56" s="91"/>
      <c r="M56" s="91"/>
      <c r="N56" s="97"/>
      <c r="O56" s="97"/>
      <c r="P56" s="97"/>
      <c r="Q56" s="97"/>
      <c r="R56" s="97"/>
      <c r="S56" s="97"/>
      <c r="T56" s="97"/>
    </row>
    <row r="57" spans="1:20" s="52" customFormat="1" ht="17.25" hidden="1">
      <c r="A57" s="58">
        <f>+'Dramakan hosqer'!A63</f>
        <v>1.1000000000000001</v>
      </c>
      <c r="B57" s="199" t="str">
        <f>+'Dramakan hosqer'!B63</f>
        <v>գրասենյակային և տնտեսական գույք</v>
      </c>
      <c r="C57" s="195"/>
      <c r="D57" s="196">
        <f>+'Dramakan hosqer'!F63</f>
        <v>0</v>
      </c>
      <c r="E57" s="196">
        <f t="shared" ref="E57:E67" si="5">+D57-C57</f>
        <v>0</v>
      </c>
      <c r="F57" s="195"/>
      <c r="G57" s="83"/>
      <c r="H57" s="91"/>
      <c r="I57" s="91"/>
      <c r="J57" s="91"/>
      <c r="K57" s="91"/>
      <c r="L57" s="91"/>
      <c r="M57" s="91"/>
      <c r="N57" s="97"/>
      <c r="O57" s="97"/>
      <c r="P57" s="97"/>
      <c r="Q57" s="97"/>
      <c r="R57" s="97"/>
      <c r="S57" s="97"/>
      <c r="T57" s="97"/>
    </row>
    <row r="58" spans="1:20" s="52" customFormat="1" ht="17.25" hidden="1">
      <c r="A58" s="58">
        <f>+'Dramakan hosqer'!A64</f>
        <v>1.2000000000000002</v>
      </c>
      <c r="B58" s="199" t="str">
        <f>+'Dramakan hosqer'!B64</f>
        <v>համակարգչային սարքավորումներ / տեխնիկա</v>
      </c>
      <c r="C58" s="195"/>
      <c r="D58" s="196">
        <f>+'Dramakan hosqer'!F64</f>
        <v>0</v>
      </c>
      <c r="E58" s="196">
        <f t="shared" si="5"/>
        <v>0</v>
      </c>
      <c r="F58" s="195"/>
      <c r="G58" s="83"/>
      <c r="H58" s="91"/>
      <c r="I58" s="91"/>
      <c r="J58" s="91"/>
      <c r="K58" s="91"/>
      <c r="L58" s="91"/>
      <c r="M58" s="91"/>
      <c r="N58" s="97"/>
      <c r="O58" s="97"/>
      <c r="P58" s="97"/>
      <c r="Q58" s="97"/>
      <c r="R58" s="97"/>
      <c r="S58" s="97"/>
      <c r="T58" s="97"/>
    </row>
    <row r="59" spans="1:20" s="52" customFormat="1" ht="17.25">
      <c r="A59" s="58">
        <v>1.1000000000000001</v>
      </c>
      <c r="B59" s="199" t="str">
        <f>+'Dramakan hosqer'!B65</f>
        <v>մեքենաներ և սարքավորումներ</v>
      </c>
      <c r="C59" s="195">
        <v>170</v>
      </c>
      <c r="D59" s="196">
        <f>+'Dramakan hosqer'!F65</f>
        <v>0</v>
      </c>
      <c r="E59" s="196">
        <f t="shared" si="5"/>
        <v>-170</v>
      </c>
      <c r="F59" s="195"/>
      <c r="G59" s="83"/>
      <c r="H59" s="91"/>
      <c r="I59" s="91"/>
      <c r="J59" s="91"/>
      <c r="K59" s="91"/>
      <c r="L59" s="91"/>
      <c r="M59" s="91"/>
      <c r="N59" s="97"/>
      <c r="O59" s="97"/>
      <c r="P59" s="97"/>
      <c r="Q59" s="97"/>
      <c r="R59" s="97"/>
      <c r="S59" s="97"/>
      <c r="T59" s="97"/>
    </row>
    <row r="60" spans="1:20" s="52" customFormat="1" ht="17.25" hidden="1">
      <c r="A60" s="58">
        <f>+'Dramakan hosqer'!A66</f>
        <v>1.4000000000000004</v>
      </c>
      <c r="B60" s="199" t="str">
        <f>+'Dramakan hosqer'!B66</f>
        <v>երաժշտական գործիքներ</v>
      </c>
      <c r="C60" s="195"/>
      <c r="D60" s="196">
        <f>+'Dramakan hosqer'!F66</f>
        <v>0</v>
      </c>
      <c r="E60" s="196">
        <f t="shared" si="5"/>
        <v>0</v>
      </c>
      <c r="F60" s="195"/>
      <c r="G60" s="83"/>
      <c r="H60" s="91"/>
      <c r="I60" s="91"/>
      <c r="J60" s="91"/>
      <c r="K60" s="91"/>
      <c r="L60" s="91"/>
      <c r="M60" s="91"/>
      <c r="N60" s="97"/>
      <c r="O60" s="97"/>
      <c r="P60" s="97"/>
      <c r="Q60" s="97"/>
      <c r="R60" s="97"/>
      <c r="S60" s="97"/>
      <c r="T60" s="97"/>
    </row>
    <row r="61" spans="1:20" s="52" customFormat="1" ht="17.25" hidden="1">
      <c r="A61" s="58">
        <f>+'Dramakan hosqer'!A67</f>
        <v>1.5000000000000004</v>
      </c>
      <c r="B61" s="199" t="str">
        <f>+'Dramakan hosqer'!B67</f>
        <v>սպորտային գույք</v>
      </c>
      <c r="C61" s="195"/>
      <c r="D61" s="196">
        <f>+'Dramakan hosqer'!F67</f>
        <v>0</v>
      </c>
      <c r="E61" s="196">
        <f t="shared" si="5"/>
        <v>0</v>
      </c>
      <c r="F61" s="195"/>
      <c r="G61" s="83"/>
      <c r="H61" s="91"/>
      <c r="I61" s="91"/>
      <c r="J61" s="91"/>
      <c r="K61" s="91"/>
      <c r="L61" s="91"/>
      <c r="M61" s="91"/>
      <c r="N61" s="97"/>
      <c r="O61" s="97"/>
      <c r="P61" s="97"/>
      <c r="Q61" s="97"/>
      <c r="R61" s="97"/>
      <c r="S61" s="97"/>
      <c r="T61" s="97"/>
    </row>
    <row r="62" spans="1:20" s="51" customFormat="1" ht="17.25" hidden="1">
      <c r="A62" s="58">
        <f>+'Dramakan hosqer'!A68</f>
        <v>1.6000000000000005</v>
      </c>
      <c r="B62" s="200" t="str">
        <f>+'Dramakan hosqer'!B68</f>
        <v>գրականություն</v>
      </c>
      <c r="C62" s="195"/>
      <c r="D62" s="195">
        <f>+'Dramakan hosqer'!F68</f>
        <v>0</v>
      </c>
      <c r="E62" s="195">
        <f t="shared" si="5"/>
        <v>0</v>
      </c>
      <c r="F62" s="195"/>
      <c r="G62" s="83"/>
      <c r="H62" s="91"/>
      <c r="I62" s="91"/>
      <c r="J62" s="91"/>
      <c r="K62" s="91"/>
      <c r="L62" s="91"/>
      <c r="M62" s="91"/>
      <c r="N62" s="97"/>
      <c r="O62" s="97"/>
      <c r="P62" s="97"/>
      <c r="Q62" s="97"/>
      <c r="R62" s="97"/>
      <c r="S62" s="97"/>
      <c r="T62" s="97"/>
    </row>
    <row r="63" spans="1:20" s="51" customFormat="1" ht="17.25" hidden="1">
      <c r="A63" s="58">
        <f>+'Dramakan hosqer'!A69</f>
        <v>1.7000000000000006</v>
      </c>
      <c r="B63" s="200">
        <f>+'Dramakan hosqer'!B69</f>
        <v>0</v>
      </c>
      <c r="C63" s="195"/>
      <c r="D63" s="195">
        <f>+'Dramakan hosqer'!F69</f>
        <v>0</v>
      </c>
      <c r="E63" s="195">
        <f t="shared" si="5"/>
        <v>0</v>
      </c>
      <c r="F63" s="195"/>
      <c r="G63" s="51" t="s">
        <v>226</v>
      </c>
      <c r="H63" s="91"/>
      <c r="I63" s="91"/>
      <c r="J63" s="91"/>
      <c r="K63" s="91"/>
      <c r="L63" s="91"/>
      <c r="M63" s="91"/>
      <c r="N63" s="97"/>
      <c r="O63" s="97"/>
      <c r="P63" s="97"/>
      <c r="Q63" s="97"/>
      <c r="R63" s="97"/>
      <c r="S63" s="97"/>
      <c r="T63" s="97"/>
    </row>
    <row r="64" spans="1:20" s="374" customFormat="1" ht="34.5" hidden="1">
      <c r="A64" s="372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8">
        <f>SUM(C65:C67)</f>
        <v>0</v>
      </c>
      <c r="D64" s="198">
        <f>SUM(D65:D67)</f>
        <v>0</v>
      </c>
      <c r="E64" s="189">
        <f t="shared" si="5"/>
        <v>0</v>
      </c>
      <c r="F64" s="189"/>
      <c r="G64" s="373"/>
      <c r="H64" s="82"/>
      <c r="I64" s="82"/>
      <c r="J64" s="82"/>
      <c r="K64" s="82"/>
      <c r="L64" s="82"/>
      <c r="M64" s="82"/>
      <c r="N64" s="80"/>
      <c r="O64" s="80"/>
      <c r="P64" s="80"/>
      <c r="Q64" s="80"/>
      <c r="R64" s="80"/>
      <c r="S64" s="80"/>
      <c r="T64" s="80"/>
    </row>
    <row r="65" spans="1:20" s="76" customFormat="1" ht="17.25" hidden="1">
      <c r="A65" s="58">
        <f>+'Dramakan hosqer'!A71</f>
        <v>2.1</v>
      </c>
      <c r="B65" s="199" t="str">
        <f>+'Dramakan hosqer'!B71</f>
        <v>ամրացված գույքի (շենք)</v>
      </c>
      <c r="C65" s="195"/>
      <c r="D65" s="196">
        <f>+'Dramakan hosqer'!F71</f>
        <v>0</v>
      </c>
      <c r="E65" s="196">
        <f t="shared" si="5"/>
        <v>0</v>
      </c>
      <c r="F65" s="195"/>
      <c r="G65" s="130"/>
      <c r="H65" s="85"/>
      <c r="I65" s="81"/>
      <c r="J65" s="81"/>
      <c r="K65" s="81"/>
      <c r="L65" s="81"/>
      <c r="M65" s="81"/>
      <c r="N65" s="81"/>
      <c r="O65" s="75"/>
      <c r="P65" s="75"/>
      <c r="Q65" s="75"/>
    </row>
    <row r="66" spans="1:20" s="52" customFormat="1" ht="17.25" hidden="1">
      <c r="A66" s="58">
        <f>+'Dramakan hosqer'!A72</f>
        <v>2.2000000000000002</v>
      </c>
      <c r="B66" s="199" t="str">
        <f>+'Dramakan hosqer'!B72</f>
        <v>հիմնական միջոցի</v>
      </c>
      <c r="C66" s="195"/>
      <c r="D66" s="196">
        <f>+'Dramakan hosqer'!F72</f>
        <v>0</v>
      </c>
      <c r="E66" s="196">
        <f t="shared" si="5"/>
        <v>0</v>
      </c>
      <c r="F66" s="195"/>
      <c r="G66" s="83"/>
      <c r="H66" s="91"/>
      <c r="I66" s="91"/>
      <c r="J66" s="91"/>
      <c r="K66" s="91"/>
      <c r="L66" s="91"/>
      <c r="M66" s="91"/>
      <c r="N66" s="97"/>
      <c r="O66" s="97"/>
      <c r="P66" s="97"/>
      <c r="Q66" s="97"/>
      <c r="R66" s="97"/>
      <c r="S66" s="97"/>
      <c r="T66" s="97"/>
    </row>
    <row r="67" spans="1:20" s="52" customFormat="1" ht="17.25" hidden="1">
      <c r="A67" s="58">
        <f>+'Dramakan hosqer'!A73</f>
        <v>2.3000000000000003</v>
      </c>
      <c r="B67" s="199" t="str">
        <f>+'Dramakan hosqer'!B73</f>
        <v>նախագծանախահաշվային փաստաթղթերի գծով</v>
      </c>
      <c r="C67" s="195"/>
      <c r="D67" s="196">
        <f>+'Dramakan hosqer'!F73</f>
        <v>0</v>
      </c>
      <c r="E67" s="196">
        <f t="shared" si="5"/>
        <v>0</v>
      </c>
      <c r="F67" s="195"/>
      <c r="G67" s="83"/>
      <c r="H67" s="91"/>
      <c r="I67" s="91"/>
      <c r="J67" s="91"/>
      <c r="K67" s="91"/>
      <c r="L67" s="91"/>
      <c r="M67" s="91"/>
      <c r="N67" s="97"/>
      <c r="O67" s="97"/>
      <c r="P67" s="97"/>
      <c r="Q67" s="97"/>
      <c r="R67" s="97"/>
      <c r="S67" s="97"/>
      <c r="T67" s="97"/>
    </row>
    <row r="68" spans="1:20" s="52" customFormat="1" ht="34.5" hidden="1">
      <c r="A68" s="125" t="s">
        <v>49</v>
      </c>
      <c r="B68" s="12" t="s">
        <v>119</v>
      </c>
      <c r="C68" s="198">
        <f>SUM(C69:C72)</f>
        <v>0</v>
      </c>
      <c r="D68" s="198">
        <f>SUM(D69:D72)</f>
        <v>0</v>
      </c>
      <c r="E68" s="198">
        <f t="shared" ref="E68:E73" si="6">D68-C68</f>
        <v>0</v>
      </c>
      <c r="F68" s="189"/>
      <c r="G68" s="83"/>
      <c r="H68" s="91"/>
      <c r="I68" s="91"/>
      <c r="J68" s="91"/>
      <c r="K68" s="91"/>
      <c r="L68" s="91"/>
      <c r="M68" s="91"/>
      <c r="N68" s="97"/>
      <c r="O68" s="97"/>
      <c r="P68" s="97"/>
      <c r="Q68" s="97"/>
      <c r="R68" s="97"/>
      <c r="S68" s="97"/>
      <c r="T68" s="97"/>
    </row>
    <row r="69" spans="1:20" s="52" customFormat="1" ht="17.25" hidden="1">
      <c r="A69" s="58">
        <f>+'Dramakan hosqer'!A75</f>
        <v>1</v>
      </c>
      <c r="B69" s="227" t="str">
        <f>+'Dramakan hosqer'!B75</f>
        <v>Աշխատավարձի գծով</v>
      </c>
      <c r="C69" s="195"/>
      <c r="D69" s="195">
        <f>+'Dramakan hosqer'!F75</f>
        <v>0</v>
      </c>
      <c r="E69" s="195">
        <f>D69-C69</f>
        <v>0</v>
      </c>
      <c r="F69" s="195"/>
      <c r="G69" s="83"/>
      <c r="H69" s="91"/>
      <c r="I69" s="91"/>
      <c r="J69" s="91"/>
      <c r="K69" s="91"/>
      <c r="L69" s="91"/>
      <c r="M69" s="91"/>
      <c r="N69" s="97"/>
      <c r="O69" s="97"/>
      <c r="P69" s="97"/>
      <c r="Q69" s="97"/>
      <c r="R69" s="97"/>
      <c r="S69" s="97"/>
      <c r="T69" s="97"/>
    </row>
    <row r="70" spans="1:20" s="52" customFormat="1" ht="17.25" hidden="1">
      <c r="A70" s="58">
        <f>+'Dramakan hosqer'!A76</f>
        <v>0</v>
      </c>
      <c r="B70" s="227">
        <f>+'Dramakan hosqer'!B76</f>
        <v>0</v>
      </c>
      <c r="C70" s="195"/>
      <c r="D70" s="195">
        <f>+'Dramakan hosqer'!F76</f>
        <v>0</v>
      </c>
      <c r="E70" s="195">
        <f t="shared" ref="E70:E72" si="7">D70-C70</f>
        <v>0</v>
      </c>
      <c r="F70" s="195"/>
      <c r="G70" s="83"/>
      <c r="H70" s="91"/>
      <c r="I70" s="91"/>
      <c r="J70" s="91"/>
      <c r="K70" s="91"/>
      <c r="L70" s="91"/>
      <c r="M70" s="91"/>
      <c r="N70" s="97"/>
      <c r="O70" s="97"/>
      <c r="P70" s="97"/>
      <c r="Q70" s="97"/>
      <c r="R70" s="97"/>
      <c r="S70" s="97"/>
      <c r="T70" s="97"/>
    </row>
    <row r="71" spans="1:20" s="52" customFormat="1" ht="17.25" hidden="1">
      <c r="A71" s="58">
        <f>+'Dramakan hosqer'!A77</f>
        <v>0</v>
      </c>
      <c r="B71" s="227">
        <f>+'Dramakan hosqer'!B77</f>
        <v>0</v>
      </c>
      <c r="C71" s="195"/>
      <c r="D71" s="195">
        <f>+'Dramakan hosqer'!F77</f>
        <v>0</v>
      </c>
      <c r="E71" s="195">
        <f t="shared" si="7"/>
        <v>0</v>
      </c>
      <c r="F71" s="195"/>
      <c r="G71" s="83"/>
      <c r="H71" s="91"/>
      <c r="I71" s="91"/>
      <c r="J71" s="91"/>
      <c r="K71" s="91"/>
      <c r="L71" s="91"/>
      <c r="M71" s="91"/>
      <c r="N71" s="97"/>
      <c r="O71" s="97"/>
      <c r="P71" s="97"/>
      <c r="Q71" s="97"/>
      <c r="R71" s="97"/>
      <c r="S71" s="97"/>
      <c r="T71" s="97"/>
    </row>
    <row r="72" spans="1:20" s="244" customFormat="1" ht="17.25" hidden="1">
      <c r="A72" s="58">
        <f>+'Dramakan hosqer'!A78</f>
        <v>0</v>
      </c>
      <c r="B72" s="221">
        <f>+'Dramakan hosqer'!B78</f>
        <v>0</v>
      </c>
      <c r="C72" s="195"/>
      <c r="D72" s="195">
        <f>+'Dramakan hosqer'!F78</f>
        <v>0</v>
      </c>
      <c r="E72" s="195">
        <f t="shared" si="7"/>
        <v>0</v>
      </c>
      <c r="F72" s="195"/>
      <c r="G72" s="83"/>
      <c r="H72" s="82"/>
      <c r="I72" s="82"/>
      <c r="J72" s="82"/>
      <c r="K72" s="82"/>
      <c r="L72" s="82"/>
      <c r="M72" s="82"/>
      <c r="N72" s="80"/>
      <c r="O72" s="80"/>
      <c r="P72" s="80"/>
      <c r="Q72" s="80"/>
      <c r="R72" s="80"/>
      <c r="S72" s="80"/>
      <c r="T72" s="80"/>
    </row>
    <row r="73" spans="1:20" s="34" customFormat="1" ht="34.5">
      <c r="A73" s="11" t="s">
        <v>30</v>
      </c>
      <c r="B73" s="12" t="s">
        <v>31</v>
      </c>
      <c r="C73" s="198">
        <f>C6+C7-C18</f>
        <v>457.30599999998958</v>
      </c>
      <c r="D73" s="198">
        <f>D6+D7-D18</f>
        <v>349.55499999998574</v>
      </c>
      <c r="E73" s="198">
        <f t="shared" si="6"/>
        <v>-107.75100000000384</v>
      </c>
      <c r="F73" s="189"/>
      <c r="G73" s="103"/>
      <c r="H73" s="93"/>
      <c r="I73" s="93"/>
      <c r="J73" s="93"/>
      <c r="K73" s="93"/>
      <c r="L73" s="93"/>
      <c r="M73" s="93"/>
      <c r="N73" s="98"/>
      <c r="O73" s="98"/>
      <c r="P73" s="98"/>
      <c r="Q73" s="98"/>
      <c r="R73" s="98"/>
      <c r="S73" s="98"/>
      <c r="T73" s="98"/>
    </row>
    <row r="74" spans="1:20" s="20" customFormat="1" ht="17.25">
      <c r="A74" s="18"/>
      <c r="B74" s="259"/>
      <c r="C74" s="18"/>
      <c r="D74" s="18"/>
      <c r="E74" s="18"/>
      <c r="F74" s="18"/>
      <c r="G74" s="101"/>
      <c r="H74" s="88"/>
      <c r="I74" s="88"/>
      <c r="J74" s="88"/>
      <c r="K74" s="88"/>
      <c r="L74" s="88"/>
      <c r="M74" s="88"/>
      <c r="N74" s="95"/>
      <c r="O74" s="95"/>
      <c r="P74" s="95"/>
      <c r="Q74" s="95"/>
      <c r="R74" s="95"/>
      <c r="S74" s="95"/>
      <c r="T74" s="95"/>
    </row>
    <row r="75" spans="1:20" s="20" customFormat="1" ht="17.25">
      <c r="B75" s="16" t="s">
        <v>2</v>
      </c>
      <c r="C75" s="18"/>
      <c r="D75" s="483" t="e">
        <f>+'Ekamut-caxs'!#REF!</f>
        <v>#REF!</v>
      </c>
      <c r="E75" s="480"/>
      <c r="F75" s="93"/>
      <c r="G75" s="101"/>
      <c r="H75" s="88"/>
      <c r="I75" s="88"/>
      <c r="J75" s="88"/>
      <c r="K75" s="88"/>
      <c r="L75" s="88"/>
      <c r="M75" s="88"/>
      <c r="N75" s="95"/>
      <c r="O75" s="95"/>
      <c r="P75" s="95"/>
      <c r="Q75" s="95"/>
      <c r="R75" s="95"/>
      <c r="S75" s="95"/>
      <c r="T75" s="95"/>
    </row>
    <row r="76" spans="1:20" ht="17.25">
      <c r="A76" s="20"/>
      <c r="B76" s="226" t="s">
        <v>4</v>
      </c>
      <c r="C76" s="20"/>
      <c r="D76" s="482" t="s">
        <v>85</v>
      </c>
      <c r="E76" s="482"/>
      <c r="F76" s="222"/>
    </row>
    <row r="77" spans="1:20" s="17" customFormat="1" ht="17.25">
      <c r="A77" s="18"/>
      <c r="B77" s="260" t="s">
        <v>6</v>
      </c>
      <c r="C77" s="18"/>
      <c r="D77" s="480" t="e">
        <f>+'Ekamut-caxs'!#REF!</f>
        <v>#REF!</v>
      </c>
      <c r="E77" s="480"/>
      <c r="F77" s="93"/>
      <c r="G77" s="99"/>
      <c r="H77" s="87"/>
      <c r="I77" s="87"/>
      <c r="J77" s="87"/>
      <c r="K77" s="87"/>
      <c r="L77" s="87"/>
      <c r="M77" s="87"/>
      <c r="N77" s="94"/>
      <c r="O77" s="94"/>
      <c r="P77" s="94"/>
      <c r="Q77" s="94"/>
      <c r="R77" s="94"/>
      <c r="S77" s="94"/>
      <c r="T77" s="94"/>
    </row>
    <row r="78" spans="1:20" s="17" customFormat="1">
      <c r="A78" s="18"/>
      <c r="B78" s="259"/>
      <c r="C78" s="18"/>
      <c r="D78" s="482" t="s">
        <v>85</v>
      </c>
      <c r="E78" s="482"/>
      <c r="F78" s="222"/>
      <c r="G78" s="99"/>
      <c r="H78" s="87"/>
      <c r="I78" s="87"/>
      <c r="J78" s="87"/>
      <c r="K78" s="87"/>
      <c r="L78" s="87"/>
      <c r="M78" s="87"/>
      <c r="N78" s="94"/>
      <c r="O78" s="94"/>
      <c r="P78" s="94"/>
      <c r="Q78" s="94"/>
      <c r="R78" s="94"/>
      <c r="S78" s="94"/>
      <c r="T78" s="94"/>
    </row>
    <row r="79" spans="1:20" s="17" customFormat="1">
      <c r="A79" s="18"/>
      <c r="B79" s="261" t="s">
        <v>1</v>
      </c>
      <c r="C79" s="18"/>
      <c r="D79" s="18"/>
      <c r="E79" s="18"/>
      <c r="F79" s="18"/>
      <c r="G79" s="99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17" customFormat="1">
      <c r="B80" s="21"/>
      <c r="G80" s="99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2:20" s="17" customFormat="1">
      <c r="B81" s="21"/>
      <c r="G81" s="99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2:20" s="17" customFormat="1">
      <c r="B82" s="21"/>
      <c r="G82" s="99"/>
      <c r="H82" s="87"/>
      <c r="I82" s="87"/>
      <c r="J82" s="87"/>
      <c r="K82" s="87"/>
      <c r="L82" s="87"/>
      <c r="M82" s="87"/>
      <c r="N82" s="94"/>
      <c r="O82" s="94"/>
      <c r="P82" s="94"/>
      <c r="Q82" s="94"/>
      <c r="R82" s="94"/>
      <c r="S82" s="94"/>
      <c r="T82" s="94"/>
    </row>
    <row r="83" spans="2:20" s="17" customFormat="1">
      <c r="B83" s="21"/>
      <c r="G83" s="99"/>
      <c r="H83" s="87"/>
      <c r="I83" s="87"/>
      <c r="J83" s="87"/>
      <c r="K83" s="87"/>
      <c r="L83" s="87"/>
      <c r="M83" s="87"/>
      <c r="N83" s="94"/>
      <c r="O83" s="94"/>
      <c r="P83" s="94"/>
      <c r="Q83" s="94"/>
      <c r="R83" s="94"/>
      <c r="S83" s="94"/>
      <c r="T83" s="94"/>
    </row>
    <row r="84" spans="2:20" s="17" customFormat="1">
      <c r="B84" s="21"/>
      <c r="G84" s="99"/>
      <c r="H84" s="87"/>
      <c r="I84" s="87"/>
      <c r="J84" s="87"/>
      <c r="K84" s="87"/>
      <c r="L84" s="87"/>
      <c r="M84" s="87"/>
      <c r="N84" s="94"/>
      <c r="O84" s="94"/>
      <c r="P84" s="94"/>
      <c r="Q84" s="94"/>
      <c r="R84" s="94"/>
      <c r="S84" s="94"/>
      <c r="T84" s="94"/>
    </row>
    <row r="85" spans="2:20" s="17" customFormat="1">
      <c r="B85" s="21"/>
      <c r="G85" s="99"/>
      <c r="H85" s="87"/>
      <c r="I85" s="87"/>
      <c r="J85" s="87"/>
      <c r="K85" s="87"/>
      <c r="L85" s="87"/>
      <c r="M85" s="87"/>
      <c r="N85" s="94"/>
      <c r="O85" s="94"/>
      <c r="P85" s="94"/>
      <c r="Q85" s="94"/>
      <c r="R85" s="94"/>
      <c r="S85" s="94"/>
      <c r="T85" s="94"/>
    </row>
    <row r="86" spans="2:20" s="17" customFormat="1">
      <c r="B86" s="21"/>
      <c r="G86" s="99"/>
      <c r="H86" s="87"/>
      <c r="I86" s="87"/>
      <c r="J86" s="87"/>
      <c r="K86" s="87"/>
      <c r="L86" s="87"/>
      <c r="M86" s="87"/>
      <c r="N86" s="94"/>
      <c r="O86" s="94"/>
      <c r="P86" s="94"/>
      <c r="Q86" s="94"/>
      <c r="R86" s="94"/>
      <c r="S86" s="94"/>
      <c r="T86" s="94"/>
    </row>
    <row r="87" spans="2:20" s="17" customFormat="1">
      <c r="B87" s="21"/>
      <c r="G87" s="99"/>
      <c r="H87" s="87"/>
      <c r="I87" s="87"/>
      <c r="J87" s="87"/>
      <c r="K87" s="87"/>
      <c r="L87" s="87"/>
      <c r="M87" s="87"/>
      <c r="N87" s="94"/>
      <c r="O87" s="94"/>
      <c r="P87" s="94"/>
      <c r="Q87" s="94"/>
      <c r="R87" s="94"/>
      <c r="S87" s="94"/>
      <c r="T87" s="94"/>
    </row>
    <row r="88" spans="2:20" s="17" customFormat="1">
      <c r="B88" s="21"/>
      <c r="G88" s="99"/>
      <c r="H88" s="87"/>
      <c r="I88" s="87"/>
      <c r="J88" s="87"/>
      <c r="K88" s="87"/>
      <c r="L88" s="87"/>
      <c r="M88" s="87"/>
      <c r="N88" s="94"/>
      <c r="O88" s="94"/>
      <c r="P88" s="94"/>
      <c r="Q88" s="94"/>
      <c r="R88" s="94"/>
      <c r="S88" s="94"/>
      <c r="T88" s="94"/>
    </row>
    <row r="89" spans="2:20" s="17" customFormat="1">
      <c r="B89" s="21"/>
      <c r="G89" s="99"/>
      <c r="H89" s="87"/>
      <c r="I89" s="87"/>
      <c r="J89" s="87"/>
      <c r="K89" s="87"/>
      <c r="L89" s="87"/>
      <c r="M89" s="87"/>
      <c r="N89" s="94"/>
      <c r="O89" s="94"/>
      <c r="P89" s="94"/>
      <c r="Q89" s="94"/>
      <c r="R89" s="94"/>
      <c r="S89" s="94"/>
      <c r="T89" s="94"/>
    </row>
    <row r="90" spans="2:20" s="17" customFormat="1">
      <c r="B90" s="21"/>
      <c r="G90" s="99"/>
      <c r="H90" s="87"/>
      <c r="I90" s="87"/>
      <c r="J90" s="87"/>
      <c r="K90" s="87"/>
      <c r="L90" s="87"/>
      <c r="M90" s="87"/>
      <c r="N90" s="94"/>
      <c r="O90" s="94"/>
      <c r="P90" s="94"/>
      <c r="Q90" s="94"/>
      <c r="R90" s="94"/>
      <c r="S90" s="94"/>
      <c r="T90" s="94"/>
    </row>
    <row r="91" spans="2:20" s="17" customFormat="1">
      <c r="B91" s="21"/>
      <c r="G91" s="99"/>
      <c r="H91" s="87"/>
      <c r="I91" s="87"/>
      <c r="J91" s="87"/>
      <c r="K91" s="87"/>
      <c r="L91" s="87"/>
      <c r="M91" s="87"/>
      <c r="N91" s="94"/>
      <c r="O91" s="94"/>
      <c r="P91" s="94"/>
      <c r="Q91" s="94"/>
      <c r="R91" s="94"/>
      <c r="S91" s="94"/>
      <c r="T91" s="94"/>
    </row>
    <row r="92" spans="2:20" s="17" customFormat="1">
      <c r="B92" s="21"/>
      <c r="G92" s="99"/>
      <c r="H92" s="87"/>
      <c r="I92" s="87"/>
      <c r="J92" s="87"/>
      <c r="K92" s="87"/>
      <c r="L92" s="87"/>
      <c r="M92" s="87"/>
      <c r="N92" s="94"/>
      <c r="O92" s="94"/>
      <c r="P92" s="94"/>
      <c r="Q92" s="94"/>
      <c r="R92" s="94"/>
      <c r="S92" s="94"/>
      <c r="T92" s="94"/>
    </row>
    <row r="93" spans="2:20" s="17" customFormat="1">
      <c r="B93" s="21"/>
      <c r="G93" s="99"/>
      <c r="H93" s="87"/>
      <c r="I93" s="87"/>
      <c r="J93" s="87"/>
      <c r="K93" s="87"/>
      <c r="L93" s="87"/>
      <c r="M93" s="87"/>
      <c r="N93" s="94"/>
      <c r="O93" s="94"/>
      <c r="P93" s="94"/>
      <c r="Q93" s="94"/>
      <c r="R93" s="94"/>
      <c r="S93" s="94"/>
      <c r="T93" s="94"/>
    </row>
    <row r="94" spans="2:20" s="17" customFormat="1">
      <c r="B94" s="21"/>
      <c r="G94" s="99"/>
      <c r="H94" s="87"/>
      <c r="I94" s="87"/>
      <c r="J94" s="87"/>
      <c r="K94" s="87"/>
      <c r="L94" s="87"/>
      <c r="M94" s="87"/>
      <c r="N94" s="94"/>
      <c r="O94" s="94"/>
      <c r="P94" s="94"/>
      <c r="Q94" s="94"/>
      <c r="R94" s="94"/>
      <c r="S94" s="94"/>
      <c r="T94" s="94"/>
    </row>
    <row r="95" spans="2:20" s="17" customFormat="1">
      <c r="B95" s="21"/>
      <c r="G95" s="99"/>
      <c r="H95" s="87"/>
      <c r="I95" s="87"/>
      <c r="J95" s="87"/>
      <c r="K95" s="87"/>
      <c r="L95" s="87"/>
      <c r="M95" s="87"/>
      <c r="N95" s="94"/>
      <c r="O95" s="94"/>
      <c r="P95" s="94"/>
      <c r="Q95" s="94"/>
      <c r="R95" s="94"/>
      <c r="S95" s="94"/>
      <c r="T95" s="94"/>
    </row>
    <row r="96" spans="2:20" s="17" customFormat="1">
      <c r="B96" s="21"/>
      <c r="G96" s="99"/>
      <c r="H96" s="87"/>
      <c r="I96" s="87"/>
      <c r="J96" s="87"/>
      <c r="K96" s="87"/>
      <c r="L96" s="87"/>
      <c r="M96" s="87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99"/>
      <c r="H97" s="87"/>
      <c r="I97" s="87"/>
      <c r="J97" s="87"/>
      <c r="K97" s="87"/>
      <c r="L97" s="87"/>
      <c r="M97" s="87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99"/>
      <c r="H98" s="87"/>
      <c r="I98" s="87"/>
      <c r="J98" s="87"/>
      <c r="K98" s="87"/>
      <c r="L98" s="87"/>
      <c r="M98" s="87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99"/>
      <c r="H99" s="87"/>
      <c r="I99" s="87"/>
      <c r="J99" s="87"/>
      <c r="K99" s="87"/>
      <c r="L99" s="87"/>
      <c r="M99" s="87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99"/>
      <c r="H100" s="87"/>
      <c r="I100" s="87"/>
      <c r="J100" s="87"/>
      <c r="K100" s="87"/>
      <c r="L100" s="87"/>
      <c r="M100" s="87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99"/>
      <c r="H101" s="87"/>
      <c r="I101" s="87"/>
      <c r="J101" s="87"/>
      <c r="K101" s="87"/>
      <c r="L101" s="87"/>
      <c r="M101" s="87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99"/>
      <c r="H102" s="87"/>
      <c r="I102" s="87"/>
      <c r="J102" s="87"/>
      <c r="K102" s="87"/>
      <c r="L102" s="87"/>
      <c r="M102" s="87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99"/>
      <c r="H103" s="87"/>
      <c r="I103" s="87"/>
      <c r="J103" s="87"/>
      <c r="K103" s="87"/>
      <c r="L103" s="87"/>
      <c r="M103" s="87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99"/>
      <c r="H104" s="87"/>
      <c r="I104" s="87"/>
      <c r="J104" s="87"/>
      <c r="K104" s="87"/>
      <c r="L104" s="87"/>
      <c r="M104" s="87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99"/>
      <c r="H105" s="87"/>
      <c r="I105" s="87"/>
      <c r="J105" s="87"/>
      <c r="K105" s="87"/>
      <c r="L105" s="87"/>
      <c r="M105" s="87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99"/>
      <c r="H106" s="87"/>
      <c r="I106" s="87"/>
      <c r="J106" s="87"/>
      <c r="K106" s="87"/>
      <c r="L106" s="87"/>
      <c r="M106" s="87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99"/>
      <c r="H107" s="87"/>
      <c r="I107" s="87"/>
      <c r="J107" s="87"/>
      <c r="K107" s="87"/>
      <c r="L107" s="87"/>
      <c r="M107" s="87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99"/>
      <c r="H108" s="87"/>
      <c r="I108" s="87"/>
      <c r="J108" s="87"/>
      <c r="K108" s="87"/>
      <c r="L108" s="87"/>
      <c r="M108" s="87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99"/>
      <c r="H109" s="87"/>
      <c r="I109" s="87"/>
      <c r="J109" s="87"/>
      <c r="K109" s="87"/>
      <c r="L109" s="87"/>
      <c r="M109" s="87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99"/>
      <c r="H110" s="87"/>
      <c r="I110" s="87"/>
      <c r="J110" s="87"/>
      <c r="K110" s="87"/>
      <c r="L110" s="87"/>
      <c r="M110" s="87"/>
      <c r="N110" s="94"/>
      <c r="O110" s="94"/>
      <c r="P110" s="94"/>
      <c r="Q110" s="94"/>
      <c r="R110" s="94"/>
      <c r="S110" s="94"/>
      <c r="T110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B36" sqref="B36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490" t="s">
        <v>60</v>
      </c>
      <c r="B1" s="490"/>
      <c r="C1" s="490"/>
      <c r="D1" s="490"/>
      <c r="E1" s="490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5" customFormat="1" ht="33" customHeight="1">
      <c r="A2" s="491" t="str">
        <f>+'Ekamut-caxs'!A7:D7</f>
        <v>«Երևանի Ավանի մանկապատանեկան համալիր մարզադպրոց» ՀՈԱԿ-ի</v>
      </c>
      <c r="B2" s="492"/>
      <c r="C2" s="492"/>
      <c r="D2" s="492"/>
      <c r="E2" s="49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5" customFormat="1" ht="24" customHeight="1">
      <c r="A3" s="493" t="s">
        <v>122</v>
      </c>
      <c r="B3" s="493"/>
      <c r="C3" s="493"/>
      <c r="D3" s="493"/>
      <c r="E3" s="49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494" t="s">
        <v>255</v>
      </c>
      <c r="B4" s="494"/>
      <c r="C4" s="494"/>
      <c r="D4" s="494"/>
      <c r="E4" s="494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115</v>
      </c>
    </row>
    <row r="6" spans="1:22" s="148" customFormat="1" ht="56.25" customHeight="1">
      <c r="A6" s="144" t="s">
        <v>3</v>
      </c>
      <c r="B6" s="145" t="s">
        <v>123</v>
      </c>
      <c r="C6" s="144" t="s">
        <v>124</v>
      </c>
      <c r="D6" s="144" t="s">
        <v>125</v>
      </c>
      <c r="E6" s="146" t="s">
        <v>126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5" customFormat="1" ht="21.75" customHeight="1">
      <c r="A7" s="485" t="s">
        <v>127</v>
      </c>
      <c r="B7" s="486"/>
      <c r="C7" s="486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9" customFormat="1" ht="27.75" customHeight="1">
      <c r="A8" s="149">
        <v>1</v>
      </c>
      <c r="B8" s="150" t="s">
        <v>128</v>
      </c>
      <c r="C8" s="149"/>
      <c r="D8" s="151">
        <f>SUM(D9:D29)</f>
        <v>0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3">
        <v>1.1000000000000001</v>
      </c>
      <c r="B9" s="154" t="s">
        <v>129</v>
      </c>
      <c r="C9" s="153" t="s">
        <v>130</v>
      </c>
      <c r="D9" s="29"/>
      <c r="E9" s="29"/>
    </row>
    <row r="10" spans="1:22" ht="27" customHeight="1">
      <c r="A10" s="153">
        <v>1.2</v>
      </c>
      <c r="B10" s="154" t="s">
        <v>131</v>
      </c>
      <c r="C10" s="153" t="s">
        <v>132</v>
      </c>
      <c r="D10" s="29"/>
      <c r="E10" s="29"/>
    </row>
    <row r="11" spans="1:22" ht="27" customHeight="1">
      <c r="A11" s="153">
        <v>1.3</v>
      </c>
      <c r="B11" s="154" t="s">
        <v>133</v>
      </c>
      <c r="C11" s="153" t="s">
        <v>134</v>
      </c>
      <c r="D11" s="29"/>
      <c r="E11" s="29"/>
    </row>
    <row r="12" spans="1:22" ht="27" customHeight="1">
      <c r="A12" s="153">
        <v>1.4</v>
      </c>
      <c r="B12" s="155" t="s">
        <v>135</v>
      </c>
      <c r="C12" s="156" t="s">
        <v>136</v>
      </c>
      <c r="D12" s="29"/>
      <c r="E12" s="29"/>
    </row>
    <row r="13" spans="1:22" ht="27" customHeight="1">
      <c r="A13" s="153">
        <v>1.5</v>
      </c>
      <c r="B13" s="155"/>
      <c r="C13" s="153" t="s">
        <v>137</v>
      </c>
      <c r="D13" s="29"/>
      <c r="E13" s="29"/>
    </row>
    <row r="14" spans="1:22" ht="18" customHeight="1">
      <c r="A14" s="153">
        <v>1.6</v>
      </c>
      <c r="B14" s="154" t="s">
        <v>168</v>
      </c>
      <c r="C14" s="153" t="s">
        <v>138</v>
      </c>
      <c r="D14" s="29"/>
      <c r="E14" s="29"/>
    </row>
    <row r="15" spans="1:22" ht="33.75" customHeight="1">
      <c r="A15" s="153">
        <v>1.7</v>
      </c>
      <c r="B15" s="155"/>
      <c r="C15" s="153" t="s">
        <v>159</v>
      </c>
      <c r="D15" s="29"/>
      <c r="E15" s="29"/>
    </row>
    <row r="16" spans="1:22" ht="22.5" customHeight="1">
      <c r="A16" s="153">
        <v>1.8</v>
      </c>
      <c r="B16" s="155"/>
      <c r="C16" s="157" t="s">
        <v>158</v>
      </c>
      <c r="D16" s="29"/>
      <c r="E16" s="29"/>
    </row>
    <row r="17" spans="1:22" ht="18" customHeight="1">
      <c r="A17" s="153">
        <v>1.9</v>
      </c>
      <c r="B17" s="155"/>
      <c r="C17" s="157"/>
      <c r="D17" s="29"/>
      <c r="E17" s="29"/>
    </row>
    <row r="18" spans="1:22" ht="18" customHeight="1">
      <c r="A18" s="158">
        <v>2</v>
      </c>
      <c r="B18" s="155"/>
      <c r="C18" s="157"/>
      <c r="D18" s="29"/>
      <c r="E18" s="29"/>
    </row>
    <row r="19" spans="1:22" ht="18" customHeight="1">
      <c r="A19" s="153">
        <v>2.1</v>
      </c>
      <c r="B19" s="155"/>
      <c r="C19" s="157"/>
      <c r="D19" s="29"/>
      <c r="E19" s="29"/>
    </row>
    <row r="20" spans="1:22" ht="18" customHeight="1">
      <c r="A20" s="153">
        <v>2.2000000000000002</v>
      </c>
      <c r="B20" s="155"/>
      <c r="C20" s="157"/>
      <c r="D20" s="29"/>
      <c r="E20" s="29"/>
    </row>
    <row r="21" spans="1:22" ht="18" customHeight="1">
      <c r="A21" s="153">
        <v>2.2999999999999998</v>
      </c>
      <c r="B21" s="155"/>
      <c r="C21" s="157"/>
      <c r="D21" s="29"/>
      <c r="E21" s="29"/>
    </row>
    <row r="22" spans="1:22" ht="27.75" customHeight="1">
      <c r="A22" s="153">
        <v>2.4</v>
      </c>
      <c r="B22" s="155"/>
      <c r="C22" s="157"/>
      <c r="D22" s="29"/>
      <c r="E22" s="29"/>
    </row>
    <row r="23" spans="1:22" ht="27.75" customHeight="1">
      <c r="A23" s="153">
        <v>2.5</v>
      </c>
      <c r="B23" s="155" t="s">
        <v>139</v>
      </c>
      <c r="C23" s="153" t="s">
        <v>28</v>
      </c>
      <c r="D23" s="29"/>
      <c r="E23" s="29"/>
    </row>
    <row r="24" spans="1:22" ht="27.75" customHeight="1">
      <c r="A24" s="153">
        <v>2.6</v>
      </c>
      <c r="B24" s="155" t="s">
        <v>139</v>
      </c>
      <c r="C24" s="153" t="s">
        <v>41</v>
      </c>
      <c r="D24" s="29"/>
      <c r="E24" s="29"/>
    </row>
    <row r="25" spans="1:22" ht="27.75" customHeight="1">
      <c r="A25" s="153">
        <v>2.7</v>
      </c>
      <c r="B25" s="155" t="s">
        <v>139</v>
      </c>
      <c r="C25" s="153" t="s">
        <v>140</v>
      </c>
      <c r="D25" s="29"/>
      <c r="E25" s="29"/>
    </row>
    <row r="26" spans="1:22" ht="27.75" customHeight="1">
      <c r="A26" s="153">
        <v>2.8</v>
      </c>
      <c r="B26" s="155" t="s">
        <v>139</v>
      </c>
      <c r="C26" s="153" t="s">
        <v>141</v>
      </c>
      <c r="D26" s="29"/>
      <c r="E26" s="29"/>
    </row>
    <row r="27" spans="1:22" ht="27" customHeight="1">
      <c r="A27" s="153">
        <v>2.9</v>
      </c>
      <c r="B27" s="154" t="s">
        <v>142</v>
      </c>
      <c r="C27" s="153" t="s">
        <v>143</v>
      </c>
      <c r="D27" s="29"/>
      <c r="E27" s="29"/>
    </row>
    <row r="28" spans="1:22" ht="26.25" customHeight="1">
      <c r="A28" s="159">
        <v>2.1</v>
      </c>
      <c r="B28" s="155" t="s">
        <v>144</v>
      </c>
      <c r="C28" s="153" t="s">
        <v>145</v>
      </c>
      <c r="D28" s="29"/>
      <c r="E28" s="29"/>
    </row>
    <row r="29" spans="1:22" ht="26.25" customHeight="1">
      <c r="A29" s="159">
        <v>2.11</v>
      </c>
      <c r="B29" s="155"/>
      <c r="C29" s="157" t="s">
        <v>146</v>
      </c>
      <c r="D29" s="29"/>
      <c r="E29" s="29"/>
    </row>
    <row r="30" spans="1:22" s="129" customFormat="1" ht="34.5" customHeight="1">
      <c r="A30" s="149">
        <v>2</v>
      </c>
      <c r="B30" s="160" t="s">
        <v>147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3">
        <v>2.1</v>
      </c>
      <c r="B31" s="155"/>
      <c r="C31" s="153" t="s">
        <v>148</v>
      </c>
      <c r="D31" s="29"/>
      <c r="E31" s="29"/>
    </row>
    <row r="32" spans="1:22" ht="21" customHeight="1">
      <c r="A32" s="153">
        <v>2.2000000000000002</v>
      </c>
      <c r="B32" s="155" t="s">
        <v>149</v>
      </c>
      <c r="C32" s="153" t="s">
        <v>150</v>
      </c>
      <c r="D32" s="29"/>
      <c r="E32" s="29"/>
    </row>
    <row r="33" spans="1:22" ht="26.25" customHeight="1">
      <c r="A33" s="153">
        <v>2.2999999999999998</v>
      </c>
      <c r="B33" s="155" t="s">
        <v>149</v>
      </c>
      <c r="C33" s="153" t="s">
        <v>151</v>
      </c>
      <c r="D33" s="29"/>
      <c r="E33" s="161"/>
    </row>
    <row r="34" spans="1:22" s="138" customFormat="1" ht="21.75" customHeight="1">
      <c r="A34" s="53"/>
      <c r="B34" s="162" t="s">
        <v>62</v>
      </c>
      <c r="C34" s="163"/>
      <c r="D34" s="164">
        <f>D8+D30</f>
        <v>0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5" customFormat="1" ht="33.75" customHeight="1">
      <c r="A35" s="485" t="s">
        <v>152</v>
      </c>
      <c r="B35" s="486"/>
      <c r="C35" s="486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129</v>
      </c>
      <c r="C36" s="153" t="s">
        <v>130</v>
      </c>
      <c r="D36" s="29">
        <v>157.625</v>
      </c>
      <c r="E36" s="29"/>
    </row>
    <row r="37" spans="1:22" ht="21" customHeight="1">
      <c r="A37" s="153">
        <v>1.2</v>
      </c>
      <c r="B37" s="154" t="s">
        <v>131</v>
      </c>
      <c r="C37" s="153" t="s">
        <v>132</v>
      </c>
      <c r="D37" s="29">
        <v>102.626</v>
      </c>
      <c r="E37" s="29"/>
    </row>
    <row r="38" spans="1:22" ht="21" customHeight="1">
      <c r="A38" s="153">
        <v>1.3</v>
      </c>
      <c r="B38" s="154" t="s">
        <v>133</v>
      </c>
      <c r="C38" s="153" t="s">
        <v>134</v>
      </c>
      <c r="D38" s="29">
        <v>2.4</v>
      </c>
      <c r="E38" s="29"/>
    </row>
    <row r="39" spans="1:22" ht="21" customHeight="1">
      <c r="A39" s="153">
        <v>1.4</v>
      </c>
      <c r="B39" s="155" t="s">
        <v>135</v>
      </c>
      <c r="C39" s="156" t="s">
        <v>136</v>
      </c>
      <c r="D39" s="29">
        <v>3.2</v>
      </c>
      <c r="E39" s="29"/>
    </row>
    <row r="40" spans="1:22" ht="20.25" customHeight="1">
      <c r="A40" s="153">
        <v>1.6</v>
      </c>
      <c r="B40" s="154" t="s">
        <v>168</v>
      </c>
      <c r="C40" s="153" t="s">
        <v>138</v>
      </c>
      <c r="D40" s="29">
        <v>9.6</v>
      </c>
      <c r="E40" s="29"/>
    </row>
    <row r="41" spans="1:22" ht="33.75" customHeight="1">
      <c r="A41" s="153">
        <v>1.7</v>
      </c>
      <c r="B41" s="155"/>
      <c r="C41" s="153" t="s">
        <v>159</v>
      </c>
      <c r="D41" s="29"/>
      <c r="E41" s="29"/>
    </row>
    <row r="42" spans="1:22" ht="23.25" customHeight="1">
      <c r="A42" s="153">
        <v>1.8</v>
      </c>
      <c r="B42" s="155"/>
      <c r="C42" s="157" t="s">
        <v>194</v>
      </c>
      <c r="D42" s="29">
        <v>6</v>
      </c>
      <c r="E42" s="29"/>
    </row>
    <row r="43" spans="1:22" ht="23.25" customHeight="1">
      <c r="A43" s="153">
        <v>1.9</v>
      </c>
      <c r="B43" s="155"/>
      <c r="C43" s="157" t="s">
        <v>249</v>
      </c>
      <c r="D43" s="29"/>
      <c r="E43" s="29"/>
    </row>
    <row r="44" spans="1:22" ht="23.25" customHeight="1">
      <c r="A44" s="158">
        <v>2</v>
      </c>
      <c r="B44" s="155"/>
      <c r="C44" s="157"/>
      <c r="D44" s="29"/>
      <c r="E44" s="29"/>
    </row>
    <row r="45" spans="1:22" ht="23.25" customHeight="1">
      <c r="A45" s="153">
        <v>2.1</v>
      </c>
      <c r="B45" s="155"/>
      <c r="C45" s="157"/>
      <c r="D45" s="29"/>
      <c r="E45" s="29"/>
    </row>
    <row r="46" spans="1:22" ht="21" customHeight="1">
      <c r="A46" s="153">
        <v>2.2000000000000002</v>
      </c>
      <c r="B46" s="155" t="s">
        <v>139</v>
      </c>
      <c r="C46" s="153" t="s">
        <v>28</v>
      </c>
      <c r="D46" s="29"/>
      <c r="E46" s="29"/>
    </row>
    <row r="47" spans="1:22" ht="21" customHeight="1">
      <c r="A47" s="153">
        <v>2.2999999999999998</v>
      </c>
      <c r="B47" s="155" t="s">
        <v>139</v>
      </c>
      <c r="C47" s="153" t="s">
        <v>41</v>
      </c>
      <c r="D47" s="29"/>
      <c r="E47" s="29"/>
    </row>
    <row r="48" spans="1:22" ht="21" customHeight="1">
      <c r="A48" s="153">
        <v>2.4</v>
      </c>
      <c r="B48" s="155" t="s">
        <v>139</v>
      </c>
      <c r="C48" s="153" t="s">
        <v>140</v>
      </c>
      <c r="D48" s="29"/>
      <c r="E48" s="29"/>
    </row>
    <row r="49" spans="1:22" ht="24" customHeight="1">
      <c r="A49" s="153">
        <v>2.5</v>
      </c>
      <c r="B49" s="155" t="s">
        <v>139</v>
      </c>
      <c r="C49" s="153" t="s">
        <v>141</v>
      </c>
      <c r="D49" s="29"/>
      <c r="E49" s="29"/>
    </row>
    <row r="50" spans="1:22" ht="24" customHeight="1">
      <c r="A50" s="153">
        <v>2.6</v>
      </c>
      <c r="B50" s="154" t="s">
        <v>142</v>
      </c>
      <c r="C50" s="153" t="s">
        <v>143</v>
      </c>
      <c r="D50" s="29"/>
      <c r="E50" s="29"/>
    </row>
    <row r="51" spans="1:22" ht="24" customHeight="1">
      <c r="A51" s="153">
        <v>2.7</v>
      </c>
      <c r="B51" s="155" t="s">
        <v>144</v>
      </c>
      <c r="C51" s="153" t="s">
        <v>145</v>
      </c>
      <c r="D51" s="29"/>
      <c r="E51" s="29"/>
    </row>
    <row r="52" spans="1:22" ht="24" customHeight="1">
      <c r="A52" s="153">
        <v>2.8</v>
      </c>
      <c r="B52" s="155"/>
      <c r="C52" s="157" t="s">
        <v>146</v>
      </c>
      <c r="D52" s="29"/>
      <c r="E52" s="29"/>
    </row>
    <row r="53" spans="1:22" ht="33" customHeight="1">
      <c r="A53" s="153"/>
      <c r="B53" s="150" t="s">
        <v>153</v>
      </c>
      <c r="C53" s="28"/>
      <c r="D53" s="151">
        <f>SUM(D54:D57)</f>
        <v>0</v>
      </c>
      <c r="E53" s="29"/>
    </row>
    <row r="54" spans="1:22" ht="33" customHeight="1">
      <c r="A54" s="153">
        <v>1.1000000000000001</v>
      </c>
      <c r="B54" s="191"/>
      <c r="C54" s="192" t="s">
        <v>157</v>
      </c>
      <c r="D54" s="158"/>
      <c r="E54" s="29"/>
      <c r="F54" s="121"/>
    </row>
    <row r="55" spans="1:22" ht="30" customHeight="1">
      <c r="A55" s="153">
        <v>1.2</v>
      </c>
      <c r="B55" s="166"/>
      <c r="C55" s="153" t="s">
        <v>148</v>
      </c>
      <c r="D55" s="29"/>
      <c r="E55" s="153"/>
    </row>
    <row r="56" spans="1:22" ht="24.75" customHeight="1">
      <c r="A56" s="153">
        <v>1.3</v>
      </c>
      <c r="B56" s="155" t="s">
        <v>144</v>
      </c>
      <c r="C56" s="153" t="s">
        <v>150</v>
      </c>
      <c r="D56" s="29"/>
      <c r="E56" s="29"/>
    </row>
    <row r="57" spans="1:22" ht="24.75" customHeight="1">
      <c r="A57" s="153">
        <v>1.4</v>
      </c>
      <c r="B57" s="155" t="s">
        <v>144</v>
      </c>
      <c r="C57" s="153" t="s">
        <v>151</v>
      </c>
      <c r="D57" s="29"/>
      <c r="E57" s="29"/>
    </row>
    <row r="58" spans="1:22" s="138" customFormat="1" ht="29.25" customHeight="1">
      <c r="A58" s="167"/>
      <c r="B58" s="162" t="s">
        <v>62</v>
      </c>
      <c r="C58" s="168"/>
      <c r="D58" s="169">
        <f>SUM(D36:D53)</f>
        <v>281.45099999999996</v>
      </c>
      <c r="E58" s="170"/>
      <c r="F58" s="239">
        <f>+D58-D54</f>
        <v>281.45099999999996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154</v>
      </c>
    </row>
    <row r="61" spans="1:22" ht="52.15" customHeight="1">
      <c r="A61" s="172">
        <v>1</v>
      </c>
      <c r="B61" s="173" t="s">
        <v>257</v>
      </c>
      <c r="C61" s="169">
        <f>+'Dramakan hosqer'!F12</f>
        <v>457.30599999998958</v>
      </c>
      <c r="D61" s="487" t="s">
        <v>155</v>
      </c>
      <c r="E61" s="488"/>
    </row>
    <row r="62" spans="1:22" ht="36.75" customHeight="1"/>
    <row r="63" spans="1:22" s="129" customFormat="1" ht="25.5" customHeight="1">
      <c r="A63" s="174"/>
      <c r="B63" s="137" t="s">
        <v>2</v>
      </c>
      <c r="C63" s="175"/>
      <c r="D63" s="489" t="e">
        <f>+'Ekamut-caxs'!#REF!</f>
        <v>#REF!</v>
      </c>
      <c r="E63" s="48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9" customFormat="1" ht="12.75" customHeight="1">
      <c r="A64" s="174"/>
      <c r="C64" s="176"/>
      <c r="D64" s="484" t="s">
        <v>85</v>
      </c>
      <c r="E64" s="484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9" customFormat="1" ht="22.5" customHeight="1">
      <c r="A65" s="174"/>
      <c r="B65" s="137" t="s">
        <v>6</v>
      </c>
      <c r="C65" s="175"/>
      <c r="D65" s="489" t="e">
        <f>+'Ekamut-caxs'!#REF!</f>
        <v>#REF!</v>
      </c>
      <c r="E65" s="48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9" customFormat="1" ht="13.5" customHeight="1">
      <c r="A66" s="174"/>
      <c r="B66" s="177"/>
      <c r="C66" s="174" t="s">
        <v>1</v>
      </c>
      <c r="D66" s="484" t="s">
        <v>85</v>
      </c>
      <c r="E66" s="484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29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4"/>
      <c r="B81" s="1"/>
      <c r="C81" s="1"/>
      <c r="D81" s="1"/>
      <c r="E81" s="1"/>
    </row>
    <row r="82" spans="1:5" s="17" customFormat="1" ht="24" customHeight="1">
      <c r="A82" s="104"/>
      <c r="B82" s="1"/>
      <c r="C82" s="1"/>
      <c r="D82" s="1"/>
      <c r="E82" s="1"/>
    </row>
    <row r="83" spans="1:5" s="17" customFormat="1">
      <c r="A83" s="104"/>
      <c r="B83" s="1"/>
      <c r="C83" s="1"/>
      <c r="D83" s="1"/>
      <c r="E83" s="1"/>
    </row>
    <row r="84" spans="1:5" s="17" customFormat="1" ht="24.75" customHeight="1">
      <c r="A84" s="104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B36" sqref="B3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499" t="s">
        <v>60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</row>
    <row r="2" spans="1:15" s="20" customFormat="1" ht="20.25">
      <c r="A2" s="470" t="str">
        <f>+'Ekamut-caxs'!A7:D7</f>
        <v>«Երևանի Ավանի մանկապատանեկան համալիր մարզադպրոց» ՀՈԱԿ-ի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19"/>
      <c r="O2" s="19"/>
    </row>
    <row r="3" spans="1:15" ht="17.25">
      <c r="A3" s="493" t="s">
        <v>253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</row>
    <row r="4" spans="1:15" ht="21" customHeight="1" thickBot="1">
      <c r="M4" s="112" t="s">
        <v>0</v>
      </c>
    </row>
    <row r="5" spans="1:15" ht="21" customHeight="1">
      <c r="A5" s="500" t="s">
        <v>190</v>
      </c>
      <c r="B5" s="500" t="s">
        <v>61</v>
      </c>
      <c r="C5" s="501" t="s">
        <v>179</v>
      </c>
      <c r="D5" s="501"/>
      <c r="E5" s="501"/>
      <c r="F5" s="501"/>
      <c r="G5" s="501"/>
      <c r="H5" s="501"/>
      <c r="I5" s="501"/>
      <c r="J5" s="501"/>
      <c r="K5" s="501"/>
      <c r="L5" s="501"/>
      <c r="M5" s="502" t="s">
        <v>121</v>
      </c>
    </row>
    <row r="6" spans="1:15" ht="146.25" customHeight="1">
      <c r="A6" s="500"/>
      <c r="B6" s="500"/>
      <c r="C6" s="218" t="s">
        <v>170</v>
      </c>
      <c r="D6" s="218" t="s">
        <v>180</v>
      </c>
      <c r="E6" s="218" t="s">
        <v>181</v>
      </c>
      <c r="F6" s="218" t="s">
        <v>120</v>
      </c>
      <c r="G6" s="218" t="s">
        <v>163</v>
      </c>
      <c r="H6" s="218" t="s">
        <v>162</v>
      </c>
      <c r="I6" s="218" t="s">
        <v>240</v>
      </c>
      <c r="J6" s="218" t="s">
        <v>202</v>
      </c>
      <c r="K6" s="218" t="s">
        <v>271</v>
      </c>
      <c r="L6" s="218" t="s">
        <v>197</v>
      </c>
      <c r="M6" s="503"/>
    </row>
    <row r="7" spans="1:15" ht="31.5" customHeight="1">
      <c r="A7" s="218">
        <v>1</v>
      </c>
      <c r="B7" s="233" t="s">
        <v>270</v>
      </c>
      <c r="C7" s="394">
        <f>52164.7-84.7-12</f>
        <v>52068</v>
      </c>
      <c r="D7" s="394"/>
      <c r="E7" s="394"/>
      <c r="F7" s="394">
        <v>1016.2</v>
      </c>
      <c r="G7" s="394">
        <v>432</v>
      </c>
      <c r="H7" s="394">
        <v>36</v>
      </c>
      <c r="I7" s="394">
        <v>144</v>
      </c>
      <c r="J7" s="394"/>
      <c r="K7" s="394"/>
      <c r="L7" s="394"/>
      <c r="M7" s="231">
        <f>ROUND(SUM(C7:L7),1)</f>
        <v>53696.2</v>
      </c>
    </row>
    <row r="8" spans="1:15" ht="43.5" customHeight="1">
      <c r="A8" s="218">
        <v>2</v>
      </c>
      <c r="B8" s="271" t="s">
        <v>82</v>
      </c>
      <c r="C8" s="394"/>
      <c r="D8" s="216" t="s">
        <v>160</v>
      </c>
      <c r="E8" s="216" t="s">
        <v>160</v>
      </c>
      <c r="F8" s="216" t="s">
        <v>160</v>
      </c>
      <c r="G8" s="216" t="s">
        <v>160</v>
      </c>
      <c r="H8" s="216" t="s">
        <v>160</v>
      </c>
      <c r="I8" s="216" t="s">
        <v>160</v>
      </c>
      <c r="J8" s="216" t="s">
        <v>160</v>
      </c>
      <c r="K8" s="216"/>
      <c r="L8" s="216" t="s">
        <v>160</v>
      </c>
      <c r="M8" s="231">
        <f>ROUND(SUM(C8:L8),1)</f>
        <v>0</v>
      </c>
    </row>
    <row r="9" spans="1:15" s="131" customFormat="1" ht="34.5" customHeight="1" thickBot="1">
      <c r="A9" s="234"/>
      <c r="B9" s="167" t="s">
        <v>62</v>
      </c>
      <c r="C9" s="216" t="s">
        <v>160</v>
      </c>
      <c r="D9" s="216" t="s">
        <v>160</v>
      </c>
      <c r="E9" s="216" t="s">
        <v>160</v>
      </c>
      <c r="F9" s="216" t="s">
        <v>160</v>
      </c>
      <c r="G9" s="216" t="s">
        <v>160</v>
      </c>
      <c r="H9" s="216" t="s">
        <v>160</v>
      </c>
      <c r="I9" s="216" t="s">
        <v>160</v>
      </c>
      <c r="J9" s="216" t="s">
        <v>160</v>
      </c>
      <c r="K9" s="216"/>
      <c r="L9" s="216" t="s">
        <v>160</v>
      </c>
      <c r="M9" s="232">
        <f>ROUND(SUM(M7:M8),1)</f>
        <v>53696.2</v>
      </c>
    </row>
    <row r="10" spans="1:15" s="395" customFormat="1" ht="15" customHeight="1">
      <c r="B10" s="93"/>
      <c r="C10" s="396"/>
      <c r="D10" s="396"/>
      <c r="E10" s="396"/>
      <c r="F10" s="396"/>
      <c r="G10" s="397"/>
      <c r="H10" s="397"/>
      <c r="I10" s="398"/>
      <c r="J10" s="397"/>
      <c r="K10" s="397"/>
      <c r="L10" s="396"/>
      <c r="M10" s="399"/>
    </row>
    <row r="11" spans="1:15" s="395" customFormat="1" ht="63.75" customHeight="1">
      <c r="B11" s="495" t="s">
        <v>238</v>
      </c>
      <c r="C11" s="495"/>
      <c r="D11" s="401">
        <v>4479.7</v>
      </c>
      <c r="E11" s="400"/>
      <c r="F11" s="400"/>
      <c r="G11" s="400"/>
      <c r="H11" s="400"/>
      <c r="I11" s="400"/>
      <c r="J11" s="397"/>
      <c r="K11" s="397"/>
      <c r="L11" s="396"/>
      <c r="M11" s="399"/>
    </row>
    <row r="12" spans="1:15" s="395" customFormat="1" ht="42.75" customHeight="1">
      <c r="B12" s="507"/>
      <c r="C12" s="508"/>
      <c r="D12" s="508"/>
      <c r="E12" s="508"/>
      <c r="F12" s="508"/>
      <c r="G12" s="508"/>
      <c r="H12" s="508"/>
      <c r="I12" s="508"/>
      <c r="J12" s="397"/>
      <c r="K12" s="397"/>
      <c r="L12" s="396"/>
      <c r="M12" s="399"/>
    </row>
    <row r="13" spans="1:15" s="133" customFormat="1" ht="21" customHeight="1">
      <c r="B13" s="135"/>
      <c r="C13" s="178"/>
      <c r="D13" s="178"/>
      <c r="E13" s="213"/>
      <c r="F13" s="180"/>
      <c r="G13" s="132"/>
      <c r="H13" s="132"/>
      <c r="I13" s="178"/>
      <c r="J13" s="504"/>
      <c r="K13" s="504"/>
      <c r="L13" s="504"/>
      <c r="M13" s="207"/>
    </row>
    <row r="14" spans="1:15" s="131" customFormat="1" ht="69" customHeight="1">
      <c r="B14" s="505" t="s">
        <v>165</v>
      </c>
      <c r="C14" s="506"/>
      <c r="E14" s="505" t="s">
        <v>164</v>
      </c>
      <c r="F14" s="506"/>
      <c r="G14" s="228"/>
      <c r="H14" s="496"/>
      <c r="I14" s="496"/>
      <c r="J14" s="178"/>
      <c r="K14" s="178"/>
      <c r="L14" s="178"/>
      <c r="M14" s="178"/>
    </row>
    <row r="15" spans="1:15" s="131" customFormat="1" ht="57.75" customHeight="1">
      <c r="B15" s="182" t="s">
        <v>156</v>
      </c>
      <c r="C15" s="242" t="s">
        <v>182</v>
      </c>
      <c r="E15" s="182" t="s">
        <v>156</v>
      </c>
      <c r="F15" s="242" t="s">
        <v>184</v>
      </c>
      <c r="G15" s="194"/>
      <c r="H15" s="238"/>
      <c r="I15" s="194"/>
      <c r="J15" s="214"/>
      <c r="K15" s="214"/>
      <c r="L15" s="214"/>
      <c r="M15" s="194"/>
    </row>
    <row r="16" spans="1:15" s="131" customFormat="1" ht="24" customHeight="1">
      <c r="B16" s="217">
        <v>142000</v>
      </c>
      <c r="C16" s="294">
        <v>443.7</v>
      </c>
      <c r="E16" s="217">
        <v>142000</v>
      </c>
      <c r="F16" s="237">
        <v>1016.2</v>
      </c>
      <c r="G16" s="194"/>
      <c r="H16" s="235"/>
      <c r="I16" s="236"/>
      <c r="J16" s="214"/>
      <c r="K16" s="214"/>
      <c r="L16" s="214"/>
      <c r="M16" s="194"/>
    </row>
    <row r="17" spans="2:13" s="136" customFormat="1" ht="24" customHeight="1">
      <c r="B17" s="235"/>
      <c r="C17" s="236"/>
      <c r="D17" s="229"/>
      <c r="E17" s="230"/>
      <c r="F17" s="230"/>
      <c r="G17" s="215"/>
      <c r="H17" s="229"/>
      <c r="I17" s="236"/>
      <c r="J17" s="183"/>
      <c r="K17" s="183"/>
      <c r="L17" s="183"/>
      <c r="M17" s="215"/>
    </row>
    <row r="18" spans="2:13" ht="19.5" customHeight="1"/>
    <row r="19" spans="2:13" s="110" customFormat="1" ht="24" customHeight="1">
      <c r="B19" s="113" t="s">
        <v>2</v>
      </c>
      <c r="E19" s="114"/>
      <c r="F19" s="115"/>
      <c r="G19" s="498" t="e">
        <f>+'Ekamut-caxs'!#REF!</f>
        <v>#REF!</v>
      </c>
      <c r="H19" s="498"/>
      <c r="I19" s="498"/>
      <c r="J19" s="116"/>
      <c r="K19" s="116"/>
    </row>
    <row r="20" spans="2:13" s="106" customFormat="1" ht="17.25" customHeight="1">
      <c r="B20" s="108"/>
      <c r="E20" s="117" t="s">
        <v>84</v>
      </c>
      <c r="F20" s="118"/>
      <c r="G20" s="497" t="s">
        <v>85</v>
      </c>
      <c r="H20" s="497"/>
      <c r="I20" s="497"/>
      <c r="J20" s="109"/>
      <c r="K20" s="109"/>
    </row>
    <row r="21" spans="2:13" s="110" customFormat="1" ht="24.75" customHeight="1">
      <c r="B21" s="111" t="s">
        <v>6</v>
      </c>
      <c r="E21" s="119"/>
      <c r="F21" s="120"/>
      <c r="G21" s="498" t="e">
        <f>+'Ekamut-caxs'!#REF!</f>
        <v>#REF!</v>
      </c>
      <c r="H21" s="498"/>
      <c r="I21" s="498"/>
      <c r="J21" s="116"/>
      <c r="K21" s="116"/>
    </row>
    <row r="22" spans="2:13" s="106" customFormat="1" ht="18.75" customHeight="1">
      <c r="E22" s="117" t="s">
        <v>84</v>
      </c>
      <c r="F22" s="118"/>
      <c r="G22" s="497" t="s">
        <v>85</v>
      </c>
      <c r="H22" s="497"/>
      <c r="I22" s="497"/>
      <c r="J22" s="109"/>
      <c r="K22" s="109"/>
    </row>
    <row r="23" spans="2:13" s="107" customFormat="1" ht="16.5">
      <c r="C23" s="109"/>
      <c r="D23" s="109"/>
    </row>
  </sheetData>
  <mergeCells count="17">
    <mergeCell ref="E14:F14"/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SheetLayoutView="70" workbookViewId="0">
      <selection activeCell="B36" sqref="B36"/>
    </sheetView>
  </sheetViews>
  <sheetFormatPr defaultColWidth="9.140625" defaultRowHeight="16.5"/>
  <cols>
    <col min="1" max="1" width="4.140625" style="303" customWidth="1"/>
    <col min="2" max="2" width="15.5703125" style="303" customWidth="1"/>
    <col min="3" max="3" width="12" style="303" customWidth="1"/>
    <col min="4" max="4" width="15.28515625" style="303" customWidth="1"/>
    <col min="5" max="5" width="13.42578125" style="303" customWidth="1"/>
    <col min="6" max="6" width="16.28515625" style="303" customWidth="1"/>
    <col min="7" max="7" width="11.42578125" style="303" customWidth="1"/>
    <col min="8" max="8" width="14.5703125" style="303" customWidth="1"/>
    <col min="9" max="10" width="14.85546875" style="303" customWidth="1"/>
    <col min="11" max="11" width="10.85546875" style="303" customWidth="1"/>
    <col min="12" max="12" width="12.85546875" style="303" customWidth="1"/>
    <col min="13" max="13" width="14.85546875" style="303" customWidth="1"/>
    <col min="14" max="14" width="11.42578125" style="303" customWidth="1"/>
    <col min="15" max="15" width="13" style="303" customWidth="1"/>
    <col min="16" max="16384" width="9.140625" style="303"/>
  </cols>
  <sheetData>
    <row r="1" spans="1:15" s="302" customFormat="1" ht="18.75" customHeight="1">
      <c r="A1" s="515" t="s">
        <v>60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</row>
    <row r="2" spans="1:15" s="302" customFormat="1" ht="21.75" customHeight="1">
      <c r="A2" s="511" t="str">
        <f>+'Ekamut-caxs'!A7:E7</f>
        <v>«Երևանի Ավանի մանկապատանեկան համալիր մարզադպրոց» ՀՈԱԿ-ի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</row>
    <row r="3" spans="1:15" s="302" customFormat="1" ht="21" customHeight="1">
      <c r="A3" s="511" t="s">
        <v>86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</row>
    <row r="4" spans="1:15" ht="21" customHeight="1"/>
    <row r="5" spans="1:15" s="304" customFormat="1" ht="24.75" customHeight="1">
      <c r="A5" s="516" t="s">
        <v>106</v>
      </c>
      <c r="B5" s="516" t="s">
        <v>87</v>
      </c>
      <c r="C5" s="517" t="s">
        <v>88</v>
      </c>
      <c r="D5" s="517"/>
      <c r="E5" s="517"/>
      <c r="F5" s="517"/>
      <c r="G5" s="517" t="s">
        <v>89</v>
      </c>
      <c r="H5" s="517"/>
      <c r="I5" s="517"/>
      <c r="J5" s="517"/>
      <c r="K5" s="517" t="s">
        <v>112</v>
      </c>
      <c r="L5" s="517"/>
      <c r="M5" s="517"/>
      <c r="N5" s="517"/>
      <c r="O5" s="517"/>
    </row>
    <row r="6" spans="1:15" s="307" customFormat="1" ht="51" customHeight="1">
      <c r="A6" s="516"/>
      <c r="B6" s="516"/>
      <c r="C6" s="305" t="s">
        <v>258</v>
      </c>
      <c r="D6" s="305" t="s">
        <v>229</v>
      </c>
      <c r="E6" s="305" t="s">
        <v>259</v>
      </c>
      <c r="F6" s="305" t="s">
        <v>260</v>
      </c>
      <c r="G6" s="305" t="s">
        <v>230</v>
      </c>
      <c r="H6" s="305" t="s">
        <v>229</v>
      </c>
      <c r="I6" s="305" t="s">
        <v>261</v>
      </c>
      <c r="J6" s="305" t="s">
        <v>260</v>
      </c>
      <c r="K6" s="305" t="s">
        <v>228</v>
      </c>
      <c r="L6" s="305" t="s">
        <v>259</v>
      </c>
      <c r="M6" s="305" t="s">
        <v>262</v>
      </c>
      <c r="N6" s="306" t="s">
        <v>263</v>
      </c>
      <c r="O6" s="306" t="s">
        <v>264</v>
      </c>
    </row>
    <row r="7" spans="1:15" ht="19.5" customHeight="1">
      <c r="A7" s="376">
        <v>1</v>
      </c>
      <c r="B7" s="377" t="s">
        <v>90</v>
      </c>
      <c r="C7" s="378">
        <v>1081</v>
      </c>
      <c r="D7" s="309">
        <v>155339.70000000001</v>
      </c>
      <c r="E7" s="466">
        <v>1114</v>
      </c>
      <c r="F7" s="467">
        <f t="shared" ref="F7:F16" si="0">+E7*143.7</f>
        <v>160081.79999999999</v>
      </c>
      <c r="G7" s="378">
        <v>1924</v>
      </c>
      <c r="H7" s="309">
        <v>100037</v>
      </c>
      <c r="I7" s="466">
        <v>1973</v>
      </c>
      <c r="J7" s="467">
        <v>102667</v>
      </c>
      <c r="K7" s="316">
        <v>16</v>
      </c>
      <c r="L7" s="466">
        <v>7</v>
      </c>
      <c r="M7" s="313">
        <f>+L7*200.42</f>
        <v>1402.9399999999998</v>
      </c>
      <c r="N7" s="312">
        <f>+L7*5.572</f>
        <v>39.003999999999998</v>
      </c>
      <c r="O7" s="313">
        <f>+N7+M7</f>
        <v>1441.9439999999997</v>
      </c>
    </row>
    <row r="8" spans="1:15" ht="19.5" customHeight="1">
      <c r="A8" s="376">
        <v>2</v>
      </c>
      <c r="B8" s="377" t="s">
        <v>222</v>
      </c>
      <c r="C8" s="378">
        <v>912</v>
      </c>
      <c r="D8" s="309">
        <v>131054.39999999999</v>
      </c>
      <c r="E8" s="310">
        <f>+C8</f>
        <v>912</v>
      </c>
      <c r="F8" s="379">
        <f t="shared" si="0"/>
        <v>131054.39999999999</v>
      </c>
      <c r="G8" s="378">
        <v>1909</v>
      </c>
      <c r="H8" s="309">
        <v>99412</v>
      </c>
      <c r="I8" s="310">
        <f t="shared" ref="I8:I18" si="1">+G8</f>
        <v>1909</v>
      </c>
      <c r="J8" s="379">
        <f t="shared" ref="J8:J18" si="2">+I8*53.48</f>
        <v>102093.31999999999</v>
      </c>
      <c r="K8" s="316">
        <v>18</v>
      </c>
      <c r="L8" s="310">
        <f>+K8</f>
        <v>18</v>
      </c>
      <c r="M8" s="313">
        <f t="shared" ref="M8:M18" si="3">+L8*200.42</f>
        <v>3607.56</v>
      </c>
      <c r="N8" s="312">
        <f t="shared" ref="N8:N18" si="4">+L8*5.572</f>
        <v>100.29600000000001</v>
      </c>
      <c r="O8" s="313">
        <f t="shared" ref="O8:O18" si="5">+N8+M8</f>
        <v>3707.8559999999998</v>
      </c>
    </row>
    <row r="9" spans="1:15" ht="19.5" customHeight="1">
      <c r="A9" s="376">
        <v>3</v>
      </c>
      <c r="B9" s="377" t="s">
        <v>91</v>
      </c>
      <c r="C9" s="378">
        <v>765</v>
      </c>
      <c r="D9" s="309">
        <v>109930.5</v>
      </c>
      <c r="E9" s="310">
        <f t="shared" ref="E9:E18" si="6">+C9</f>
        <v>765</v>
      </c>
      <c r="F9" s="379">
        <f t="shared" si="0"/>
        <v>109930.49999999999</v>
      </c>
      <c r="G9" s="378">
        <v>1861</v>
      </c>
      <c r="H9" s="309">
        <v>96039</v>
      </c>
      <c r="I9" s="310">
        <f t="shared" si="1"/>
        <v>1861</v>
      </c>
      <c r="J9" s="379">
        <f t="shared" si="2"/>
        <v>99526.28</v>
      </c>
      <c r="K9" s="316">
        <v>24</v>
      </c>
      <c r="L9" s="310">
        <f t="shared" ref="L9:L18" si="7">+K9</f>
        <v>24</v>
      </c>
      <c r="M9" s="313">
        <f t="shared" si="3"/>
        <v>4810.08</v>
      </c>
      <c r="N9" s="312">
        <f t="shared" si="4"/>
        <v>133.72800000000001</v>
      </c>
      <c r="O9" s="313">
        <f t="shared" si="5"/>
        <v>4943.808</v>
      </c>
    </row>
    <row r="10" spans="1:15" ht="19.5" customHeight="1">
      <c r="A10" s="376">
        <v>4</v>
      </c>
      <c r="B10" s="377" t="s">
        <v>92</v>
      </c>
      <c r="C10" s="316">
        <v>3</v>
      </c>
      <c r="D10" s="314">
        <v>431.1</v>
      </c>
      <c r="E10" s="310">
        <f t="shared" si="6"/>
        <v>3</v>
      </c>
      <c r="F10" s="379">
        <f t="shared" si="0"/>
        <v>431.09999999999997</v>
      </c>
      <c r="G10" s="378">
        <v>812</v>
      </c>
      <c r="H10" s="314">
        <v>41638</v>
      </c>
      <c r="I10" s="310">
        <f t="shared" si="1"/>
        <v>812</v>
      </c>
      <c r="J10" s="379">
        <f t="shared" si="2"/>
        <v>43425.759999999995</v>
      </c>
      <c r="K10" s="316">
        <v>14</v>
      </c>
      <c r="L10" s="310">
        <f t="shared" si="7"/>
        <v>14</v>
      </c>
      <c r="M10" s="313">
        <f t="shared" si="3"/>
        <v>2805.8799999999997</v>
      </c>
      <c r="N10" s="312">
        <f t="shared" si="4"/>
        <v>78.007999999999996</v>
      </c>
      <c r="O10" s="313">
        <f t="shared" si="5"/>
        <v>2883.8879999999995</v>
      </c>
    </row>
    <row r="11" spans="1:15" ht="19.5" customHeight="1">
      <c r="A11" s="376">
        <v>5</v>
      </c>
      <c r="B11" s="377" t="s">
        <v>93</v>
      </c>
      <c r="C11" s="316"/>
      <c r="D11" s="314"/>
      <c r="E11" s="310">
        <f t="shared" si="6"/>
        <v>0</v>
      </c>
      <c r="F11" s="379">
        <f t="shared" si="0"/>
        <v>0</v>
      </c>
      <c r="G11" s="378">
        <v>568</v>
      </c>
      <c r="H11" s="314">
        <v>29080</v>
      </c>
      <c r="I11" s="310">
        <f t="shared" si="1"/>
        <v>568</v>
      </c>
      <c r="J11" s="379">
        <f t="shared" si="2"/>
        <v>30376.639999999999</v>
      </c>
      <c r="K11" s="316">
        <v>18</v>
      </c>
      <c r="L11" s="310">
        <f t="shared" si="7"/>
        <v>18</v>
      </c>
      <c r="M11" s="313">
        <f t="shared" si="3"/>
        <v>3607.56</v>
      </c>
      <c r="N11" s="312">
        <f t="shared" si="4"/>
        <v>100.29600000000001</v>
      </c>
      <c r="O11" s="313">
        <f t="shared" si="5"/>
        <v>3707.8559999999998</v>
      </c>
    </row>
    <row r="12" spans="1:15" ht="19.5" customHeight="1">
      <c r="A12" s="376">
        <v>6</v>
      </c>
      <c r="B12" s="377" t="s">
        <v>94</v>
      </c>
      <c r="C12" s="316"/>
      <c r="D12" s="314"/>
      <c r="E12" s="310">
        <f t="shared" si="6"/>
        <v>0</v>
      </c>
      <c r="F12" s="379">
        <f t="shared" si="0"/>
        <v>0</v>
      </c>
      <c r="G12" s="378">
        <v>367</v>
      </c>
      <c r="H12" s="314">
        <v>18659</v>
      </c>
      <c r="I12" s="310">
        <f t="shared" si="1"/>
        <v>367</v>
      </c>
      <c r="J12" s="379">
        <f t="shared" si="2"/>
        <v>19627.16</v>
      </c>
      <c r="K12" s="316">
        <v>18</v>
      </c>
      <c r="L12" s="310">
        <f t="shared" si="7"/>
        <v>18</v>
      </c>
      <c r="M12" s="313">
        <f t="shared" si="3"/>
        <v>3607.56</v>
      </c>
      <c r="N12" s="312">
        <f t="shared" si="4"/>
        <v>100.29600000000001</v>
      </c>
      <c r="O12" s="313">
        <f t="shared" si="5"/>
        <v>3707.8559999999998</v>
      </c>
    </row>
    <row r="13" spans="1:15" ht="19.5" customHeight="1">
      <c r="A13" s="376">
        <v>7</v>
      </c>
      <c r="B13" s="377" t="s">
        <v>95</v>
      </c>
      <c r="C13" s="316"/>
      <c r="D13" s="314"/>
      <c r="E13" s="310">
        <f t="shared" si="6"/>
        <v>0</v>
      </c>
      <c r="F13" s="379">
        <f t="shared" si="0"/>
        <v>0</v>
      </c>
      <c r="G13" s="378">
        <v>343</v>
      </c>
      <c r="H13" s="314">
        <v>17499</v>
      </c>
      <c r="I13" s="310">
        <f t="shared" si="1"/>
        <v>343</v>
      </c>
      <c r="J13" s="379">
        <f t="shared" si="2"/>
        <v>18343.64</v>
      </c>
      <c r="K13" s="316">
        <v>25</v>
      </c>
      <c r="L13" s="310">
        <f t="shared" si="7"/>
        <v>25</v>
      </c>
      <c r="M13" s="313">
        <f t="shared" si="3"/>
        <v>5010.5</v>
      </c>
      <c r="N13" s="312">
        <f t="shared" si="4"/>
        <v>139.30000000000001</v>
      </c>
      <c r="O13" s="313">
        <f t="shared" si="5"/>
        <v>5149.8</v>
      </c>
    </row>
    <row r="14" spans="1:15" ht="19.5" customHeight="1">
      <c r="A14" s="376">
        <v>8</v>
      </c>
      <c r="B14" s="380" t="s">
        <v>96</v>
      </c>
      <c r="C14" s="316"/>
      <c r="D14" s="314"/>
      <c r="E14" s="310">
        <f t="shared" si="6"/>
        <v>0</v>
      </c>
      <c r="F14" s="379">
        <f t="shared" si="0"/>
        <v>0</v>
      </c>
      <c r="G14" s="378">
        <v>233</v>
      </c>
      <c r="H14" s="314">
        <v>11866</v>
      </c>
      <c r="I14" s="310">
        <f t="shared" si="1"/>
        <v>233</v>
      </c>
      <c r="J14" s="379">
        <f t="shared" si="2"/>
        <v>12460.84</v>
      </c>
      <c r="K14" s="316">
        <v>14</v>
      </c>
      <c r="L14" s="310">
        <f t="shared" si="7"/>
        <v>14</v>
      </c>
      <c r="M14" s="313">
        <f t="shared" si="3"/>
        <v>2805.8799999999997</v>
      </c>
      <c r="N14" s="312">
        <f t="shared" si="4"/>
        <v>78.007999999999996</v>
      </c>
      <c r="O14" s="313">
        <f t="shared" si="5"/>
        <v>2883.8879999999995</v>
      </c>
    </row>
    <row r="15" spans="1:15" ht="19.5" customHeight="1">
      <c r="A15" s="376">
        <v>9</v>
      </c>
      <c r="B15" s="380" t="s">
        <v>97</v>
      </c>
      <c r="C15" s="316"/>
      <c r="D15" s="314"/>
      <c r="E15" s="310">
        <f t="shared" si="6"/>
        <v>0</v>
      </c>
      <c r="F15" s="379">
        <f t="shared" si="0"/>
        <v>0</v>
      </c>
      <c r="G15" s="378">
        <v>426</v>
      </c>
      <c r="H15" s="314">
        <v>21811</v>
      </c>
      <c r="I15" s="310">
        <f t="shared" si="1"/>
        <v>426</v>
      </c>
      <c r="J15" s="379">
        <f t="shared" si="2"/>
        <v>22782.48</v>
      </c>
      <c r="K15" s="316">
        <v>27</v>
      </c>
      <c r="L15" s="310">
        <f t="shared" si="7"/>
        <v>27</v>
      </c>
      <c r="M15" s="313">
        <f t="shared" si="3"/>
        <v>5411.3399999999992</v>
      </c>
      <c r="N15" s="312">
        <f t="shared" si="4"/>
        <v>150.44399999999999</v>
      </c>
      <c r="O15" s="313">
        <f t="shared" si="5"/>
        <v>5561.7839999999997</v>
      </c>
    </row>
    <row r="16" spans="1:15" ht="19.5" customHeight="1">
      <c r="A16" s="376">
        <v>10</v>
      </c>
      <c r="B16" s="380" t="s">
        <v>98</v>
      </c>
      <c r="C16" s="316"/>
      <c r="D16" s="314"/>
      <c r="E16" s="310">
        <f t="shared" si="6"/>
        <v>0</v>
      </c>
      <c r="F16" s="379">
        <f t="shared" si="0"/>
        <v>0</v>
      </c>
      <c r="G16" s="316">
        <v>988</v>
      </c>
      <c r="H16" s="314">
        <v>51264</v>
      </c>
      <c r="I16" s="310">
        <f t="shared" si="1"/>
        <v>988</v>
      </c>
      <c r="J16" s="379">
        <f t="shared" si="2"/>
        <v>52838.239999999998</v>
      </c>
      <c r="K16" s="316">
        <v>20</v>
      </c>
      <c r="L16" s="310">
        <f t="shared" si="7"/>
        <v>20</v>
      </c>
      <c r="M16" s="313">
        <f t="shared" si="3"/>
        <v>4008.3999999999996</v>
      </c>
      <c r="N16" s="312">
        <f t="shared" si="4"/>
        <v>111.44</v>
      </c>
      <c r="O16" s="313">
        <f t="shared" si="5"/>
        <v>4119.8399999999992</v>
      </c>
    </row>
    <row r="17" spans="1:15" ht="19.5" customHeight="1">
      <c r="A17" s="376">
        <v>11</v>
      </c>
      <c r="B17" s="380" t="s">
        <v>99</v>
      </c>
      <c r="C17" s="381">
        <v>560</v>
      </c>
      <c r="D17" s="315">
        <v>80472</v>
      </c>
      <c r="E17" s="310">
        <f t="shared" si="6"/>
        <v>560</v>
      </c>
      <c r="F17" s="379">
        <f>+E17*143.7</f>
        <v>80472</v>
      </c>
      <c r="G17" s="381">
        <v>1815</v>
      </c>
      <c r="H17" s="315">
        <v>94205</v>
      </c>
      <c r="I17" s="310">
        <f t="shared" si="1"/>
        <v>1815</v>
      </c>
      <c r="J17" s="379">
        <f t="shared" si="2"/>
        <v>97066.2</v>
      </c>
      <c r="K17" s="310">
        <v>19</v>
      </c>
      <c r="L17" s="310">
        <f t="shared" si="7"/>
        <v>19</v>
      </c>
      <c r="M17" s="313">
        <f t="shared" si="3"/>
        <v>3807.9799999999996</v>
      </c>
      <c r="N17" s="312">
        <f t="shared" si="4"/>
        <v>105.86799999999999</v>
      </c>
      <c r="O17" s="313">
        <f t="shared" si="5"/>
        <v>3913.8479999999995</v>
      </c>
    </row>
    <row r="18" spans="1:15" ht="19.5" customHeight="1">
      <c r="A18" s="376">
        <v>12</v>
      </c>
      <c r="B18" s="380" t="s">
        <v>100</v>
      </c>
      <c r="C18" s="381">
        <v>1097</v>
      </c>
      <c r="D18" s="315">
        <v>157638.9</v>
      </c>
      <c r="E18" s="310">
        <f t="shared" si="6"/>
        <v>1097</v>
      </c>
      <c r="F18" s="379">
        <f>+E18*143.7</f>
        <v>157638.9</v>
      </c>
      <c r="G18" s="381">
        <v>1980</v>
      </c>
      <c r="H18" s="315">
        <v>102627</v>
      </c>
      <c r="I18" s="310">
        <f t="shared" si="1"/>
        <v>1980</v>
      </c>
      <c r="J18" s="379">
        <f t="shared" si="2"/>
        <v>105890.4</v>
      </c>
      <c r="K18" s="310">
        <v>12</v>
      </c>
      <c r="L18" s="310">
        <f t="shared" si="7"/>
        <v>12</v>
      </c>
      <c r="M18" s="313">
        <f t="shared" si="3"/>
        <v>2405.04</v>
      </c>
      <c r="N18" s="312">
        <f t="shared" si="4"/>
        <v>66.864000000000004</v>
      </c>
      <c r="O18" s="313">
        <f t="shared" si="5"/>
        <v>2471.904</v>
      </c>
    </row>
    <row r="19" spans="1:15" ht="32.25" customHeight="1">
      <c r="A19" s="382"/>
      <c r="B19" s="375" t="s">
        <v>83</v>
      </c>
      <c r="C19" s="383">
        <f t="shared" ref="C19:K19" si="8">SUM(C7:C18)</f>
        <v>4418</v>
      </c>
      <c r="D19" s="343">
        <f t="shared" si="8"/>
        <v>634866.6</v>
      </c>
      <c r="E19" s="383">
        <f t="shared" si="8"/>
        <v>4451</v>
      </c>
      <c r="F19" s="343">
        <f>SUM(F7:F18)</f>
        <v>639608.69999999995</v>
      </c>
      <c r="G19" s="383">
        <f>SUM(G7:G18)</f>
        <v>13226</v>
      </c>
      <c r="H19" s="343">
        <f>SUM(H7:H18)</f>
        <v>684137</v>
      </c>
      <c r="I19" s="383">
        <f>SUM(I7:I18)</f>
        <v>13275</v>
      </c>
      <c r="J19" s="343">
        <f>SUM(J7:J18)</f>
        <v>707097.96</v>
      </c>
      <c r="K19" s="383">
        <f t="shared" si="8"/>
        <v>225</v>
      </c>
      <c r="L19" s="383">
        <f>SUM(L7:L18)</f>
        <v>216</v>
      </c>
      <c r="M19" s="343">
        <f>SUM(M7:M18)</f>
        <v>43290.719999999994</v>
      </c>
      <c r="N19" s="384">
        <f>SUM(N7:N18)</f>
        <v>1203.5520000000001</v>
      </c>
      <c r="O19" s="343">
        <f>SUM(O7:O18)</f>
        <v>44494.27199999999</v>
      </c>
    </row>
    <row r="20" spans="1:15" ht="21.75" customHeight="1">
      <c r="B20" s="320"/>
      <c r="C20" s="321"/>
      <c r="D20" s="322"/>
      <c r="E20" s="321"/>
      <c r="F20" s="322">
        <f>ROUND(F19/1000,1)</f>
        <v>639.6</v>
      </c>
      <c r="G20" s="321"/>
      <c r="H20" s="322"/>
      <c r="I20" s="321"/>
      <c r="J20" s="322">
        <f>ROUND(J19/1000,1)</f>
        <v>707.1</v>
      </c>
      <c r="K20" s="321"/>
      <c r="L20" s="321"/>
      <c r="M20" s="322">
        <f>ROUND(M19/1000,1)</f>
        <v>43.3</v>
      </c>
      <c r="N20" s="322">
        <f t="shared" ref="N20:O20" si="9">ROUND(N19/1000,1)</f>
        <v>1.2</v>
      </c>
      <c r="O20" s="322">
        <f t="shared" si="9"/>
        <v>44.5</v>
      </c>
    </row>
    <row r="21" spans="1:15" ht="33.75" customHeight="1" thickBot="1">
      <c r="B21" s="510" t="s">
        <v>223</v>
      </c>
      <c r="C21" s="510"/>
      <c r="D21" s="510"/>
      <c r="E21" s="323"/>
      <c r="F21" s="324"/>
      <c r="H21" s="323"/>
      <c r="M21" s="322"/>
    </row>
    <row r="22" spans="1:15" s="302" customFormat="1" ht="45" customHeight="1">
      <c r="A22" s="325"/>
      <c r="B22" s="326" t="s">
        <v>116</v>
      </c>
      <c r="C22" s="327" t="s">
        <v>117</v>
      </c>
      <c r="D22" s="327" t="s">
        <v>221</v>
      </c>
      <c r="E22" s="327" t="s">
        <v>221</v>
      </c>
      <c r="F22" s="328" t="s">
        <v>221</v>
      </c>
      <c r="G22" s="327" t="s">
        <v>117</v>
      </c>
      <c r="H22" s="327" t="s">
        <v>221</v>
      </c>
      <c r="I22" s="327" t="s">
        <v>221</v>
      </c>
      <c r="J22" s="329" t="s">
        <v>221</v>
      </c>
      <c r="K22" s="327" t="s">
        <v>117</v>
      </c>
      <c r="L22" s="327" t="s">
        <v>221</v>
      </c>
      <c r="M22" s="330" t="s">
        <v>221</v>
      </c>
      <c r="N22" s="325" t="s">
        <v>221</v>
      </c>
      <c r="O22" s="329" t="s">
        <v>221</v>
      </c>
    </row>
    <row r="23" spans="1:15" ht="23.25" customHeight="1">
      <c r="A23" s="331">
        <v>1</v>
      </c>
      <c r="B23" s="332"/>
      <c r="C23" s="315"/>
      <c r="D23" s="315" t="s">
        <v>221</v>
      </c>
      <c r="E23" s="315" t="s">
        <v>221</v>
      </c>
      <c r="F23" s="311"/>
      <c r="G23" s="333"/>
      <c r="H23" s="315" t="s">
        <v>221</v>
      </c>
      <c r="I23" s="315" t="s">
        <v>221</v>
      </c>
      <c r="J23" s="334"/>
      <c r="K23" s="333"/>
      <c r="L23" s="315" t="s">
        <v>221</v>
      </c>
      <c r="M23" s="335"/>
      <c r="N23" s="385" t="s">
        <v>221</v>
      </c>
      <c r="O23" s="386" t="s">
        <v>221</v>
      </c>
    </row>
    <row r="24" spans="1:15" ht="23.25" customHeight="1">
      <c r="A24" s="331">
        <v>2</v>
      </c>
      <c r="B24" s="332"/>
      <c r="C24" s="315"/>
      <c r="D24" s="315" t="s">
        <v>221</v>
      </c>
      <c r="E24" s="315" t="s">
        <v>221</v>
      </c>
      <c r="F24" s="311"/>
      <c r="G24" s="333"/>
      <c r="H24" s="315" t="s">
        <v>221</v>
      </c>
      <c r="I24" s="315" t="s">
        <v>221</v>
      </c>
      <c r="J24" s="334"/>
      <c r="K24" s="333"/>
      <c r="L24" s="315" t="s">
        <v>221</v>
      </c>
      <c r="M24" s="335"/>
      <c r="N24" s="385" t="s">
        <v>221</v>
      </c>
      <c r="O24" s="386" t="s">
        <v>221</v>
      </c>
    </row>
    <row r="25" spans="1:15" s="307" customFormat="1" ht="23.25" customHeight="1">
      <c r="A25" s="308">
        <v>3</v>
      </c>
      <c r="B25" s="336"/>
      <c r="C25" s="337"/>
      <c r="D25" s="337" t="s">
        <v>221</v>
      </c>
      <c r="E25" s="337" t="s">
        <v>221</v>
      </c>
      <c r="F25" s="338"/>
      <c r="G25" s="339"/>
      <c r="H25" s="337" t="s">
        <v>221</v>
      </c>
      <c r="I25" s="337" t="s">
        <v>221</v>
      </c>
      <c r="J25" s="338"/>
      <c r="K25" s="339"/>
      <c r="L25" s="337" t="s">
        <v>221</v>
      </c>
      <c r="M25" s="340"/>
      <c r="N25" s="387" t="s">
        <v>221</v>
      </c>
      <c r="O25" s="388" t="s">
        <v>221</v>
      </c>
    </row>
    <row r="26" spans="1:15" s="302" customFormat="1" ht="24" customHeight="1">
      <c r="A26" s="341"/>
      <c r="B26" s="342" t="s">
        <v>62</v>
      </c>
      <c r="C26" s="343" t="s">
        <v>221</v>
      </c>
      <c r="D26" s="343" t="s">
        <v>221</v>
      </c>
      <c r="E26" s="343" t="s">
        <v>221</v>
      </c>
      <c r="F26" s="344">
        <f>SUM(F23:F25)</f>
        <v>0</v>
      </c>
      <c r="G26" s="345" t="s">
        <v>221</v>
      </c>
      <c r="H26" s="343" t="s">
        <v>221</v>
      </c>
      <c r="I26" s="343" t="s">
        <v>221</v>
      </c>
      <c r="J26" s="344">
        <f>SUM(J23:J25)</f>
        <v>0</v>
      </c>
      <c r="K26" s="345" t="s">
        <v>221</v>
      </c>
      <c r="L26" s="343" t="s">
        <v>221</v>
      </c>
      <c r="M26" s="346">
        <f>SUM(M23:M25)</f>
        <v>0</v>
      </c>
      <c r="N26" s="341" t="s">
        <v>221</v>
      </c>
      <c r="O26" s="347" t="s">
        <v>221</v>
      </c>
    </row>
    <row r="27" spans="1:15" s="302" customFormat="1" ht="27" customHeight="1" thickBot="1">
      <c r="A27" s="348"/>
      <c r="B27" s="349" t="s">
        <v>187</v>
      </c>
      <c r="C27" s="317"/>
      <c r="D27" s="317" t="s">
        <v>221</v>
      </c>
      <c r="E27" s="317" t="s">
        <v>221</v>
      </c>
      <c r="F27" s="318">
        <f>+F20-F26</f>
        <v>639.6</v>
      </c>
      <c r="G27" s="350" t="s">
        <v>221</v>
      </c>
      <c r="H27" s="317" t="s">
        <v>221</v>
      </c>
      <c r="I27" s="317" t="s">
        <v>221</v>
      </c>
      <c r="J27" s="318">
        <f>J20-J26</f>
        <v>707.1</v>
      </c>
      <c r="K27" s="350" t="s">
        <v>221</v>
      </c>
      <c r="L27" s="317" t="s">
        <v>221</v>
      </c>
      <c r="M27" s="319">
        <f>M20-M26</f>
        <v>43.3</v>
      </c>
      <c r="N27" s="348" t="s">
        <v>221</v>
      </c>
      <c r="O27" s="318">
        <f>+O20-M26</f>
        <v>44.5</v>
      </c>
    </row>
    <row r="28" spans="1:15" s="302" customFormat="1" ht="25.5" customHeight="1" thickBot="1">
      <c r="B28" s="351"/>
      <c r="F28" s="322"/>
      <c r="J28" s="352" t="s">
        <v>118</v>
      </c>
      <c r="K28" s="353"/>
      <c r="L28" s="353"/>
      <c r="M28" s="354">
        <f>+F26+J26+M26</f>
        <v>0</v>
      </c>
    </row>
    <row r="29" spans="1:15" s="302" customFormat="1" ht="20.25" customHeight="1">
      <c r="B29" s="351"/>
      <c r="F29" s="322"/>
      <c r="M29" s="322"/>
    </row>
    <row r="30" spans="1:15" s="320" customFormat="1" ht="25.5" customHeight="1">
      <c r="B30" s="355"/>
      <c r="C30" s="511" t="s">
        <v>2</v>
      </c>
      <c r="D30" s="511"/>
      <c r="E30" s="355"/>
      <c r="F30" s="355"/>
      <c r="G30" s="512"/>
      <c r="H30" s="512"/>
      <c r="I30" s="356"/>
      <c r="J30" s="513" t="e">
        <f>+'Ekamut-caxs'!#REF!</f>
        <v>#REF!</v>
      </c>
      <c r="K30" s="513"/>
      <c r="M30" s="324"/>
    </row>
    <row r="31" spans="1:15" s="302" customFormat="1">
      <c r="C31" s="357"/>
      <c r="D31" s="357"/>
      <c r="E31" s="358"/>
      <c r="F31" s="358"/>
      <c r="G31" s="514" t="s">
        <v>84</v>
      </c>
      <c r="H31" s="514"/>
      <c r="I31" s="359"/>
      <c r="J31" s="514" t="s">
        <v>101</v>
      </c>
      <c r="K31" s="514"/>
    </row>
    <row r="32" spans="1:15" s="320" customFormat="1" ht="23.25" customHeight="1">
      <c r="B32" s="355"/>
      <c r="C32" s="360" t="s">
        <v>6</v>
      </c>
      <c r="D32" s="360"/>
      <c r="E32" s="355"/>
      <c r="F32" s="355"/>
      <c r="G32" s="513"/>
      <c r="H32" s="513"/>
      <c r="I32" s="361"/>
      <c r="J32" s="513" t="e">
        <f>+'Ekamut-caxs'!#REF!</f>
        <v>#REF!</v>
      </c>
      <c r="K32" s="513"/>
    </row>
    <row r="33" spans="3:13" s="302" customFormat="1">
      <c r="C33" s="323"/>
      <c r="D33" s="323"/>
      <c r="G33" s="514" t="s">
        <v>84</v>
      </c>
      <c r="H33" s="514"/>
      <c r="I33" s="359"/>
      <c r="J33" s="514" t="s">
        <v>101</v>
      </c>
      <c r="K33" s="514"/>
    </row>
    <row r="34" spans="3:13">
      <c r="F34" s="362" t="s">
        <v>1</v>
      </c>
    </row>
    <row r="35" spans="3:13" ht="16.5" customHeight="1">
      <c r="C35" s="363" t="s">
        <v>102</v>
      </c>
      <c r="D35" s="363"/>
      <c r="E35" s="363" t="s">
        <v>103</v>
      </c>
      <c r="F35" s="363" t="s">
        <v>268</v>
      </c>
      <c r="I35" s="364" t="s">
        <v>104</v>
      </c>
      <c r="J35" s="365" t="s">
        <v>177</v>
      </c>
      <c r="K35" s="365"/>
      <c r="L35" s="365" t="s">
        <v>178</v>
      </c>
      <c r="M35" s="365" t="s">
        <v>267</v>
      </c>
    </row>
    <row r="36" spans="3:13" ht="16.5" customHeight="1">
      <c r="C36" s="363" t="s">
        <v>105</v>
      </c>
      <c r="D36" s="363"/>
      <c r="E36" s="363" t="s">
        <v>103</v>
      </c>
      <c r="F36" s="363" t="s">
        <v>186</v>
      </c>
      <c r="I36" s="509" t="s">
        <v>188</v>
      </c>
      <c r="J36" s="509"/>
      <c r="K36" s="365"/>
      <c r="L36" s="509" t="s">
        <v>203</v>
      </c>
      <c r="M36" s="509"/>
    </row>
    <row r="37" spans="3:13">
      <c r="C37" s="363"/>
      <c r="D37" s="363"/>
      <c r="E37" s="509" t="s">
        <v>189</v>
      </c>
      <c r="F37" s="509"/>
      <c r="I37" s="509"/>
      <c r="J37" s="509"/>
      <c r="K37" s="365"/>
      <c r="L37" s="509"/>
      <c r="M37" s="509"/>
    </row>
    <row r="38" spans="3:13">
      <c r="C38" s="363"/>
      <c r="D38" s="363"/>
      <c r="E38" s="509"/>
      <c r="F38" s="509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topLeftCell="A16" workbookViewId="0">
      <selection activeCell="B36" sqref="B36"/>
    </sheetView>
  </sheetViews>
  <sheetFormatPr defaultColWidth="9.140625" defaultRowHeight="15"/>
  <cols>
    <col min="1" max="1" width="4.42578125" style="421" customWidth="1"/>
    <col min="2" max="2" width="43.7109375" style="420" customWidth="1"/>
    <col min="3" max="3" width="17" style="420" customWidth="1"/>
    <col min="4" max="4" width="16.7109375" style="420" customWidth="1"/>
    <col min="5" max="5" width="13.85546875" style="420" customWidth="1"/>
    <col min="6" max="6" width="14.140625" style="420" customWidth="1"/>
    <col min="7" max="16384" width="9.140625" style="420"/>
  </cols>
  <sheetData>
    <row r="1" spans="1:7" s="419" customFormat="1" ht="24" customHeight="1">
      <c r="A1" s="519" t="s">
        <v>60</v>
      </c>
      <c r="B1" s="519"/>
      <c r="C1" s="519"/>
      <c r="D1" s="519"/>
      <c r="E1" s="519"/>
      <c r="F1" s="519"/>
    </row>
    <row r="2" spans="1:7" ht="29.25" customHeight="1">
      <c r="A2" s="520" t="str">
        <f>+'Ekamut-caxs'!A7:E7</f>
        <v>«Երևանի Ավանի մանկապատանեկան համալիր մարզադպրոց» ՀՈԱԿ-ի</v>
      </c>
      <c r="B2" s="520"/>
      <c r="C2" s="520"/>
      <c r="D2" s="520"/>
      <c r="E2" s="520"/>
      <c r="F2" s="520"/>
    </row>
    <row r="3" spans="1:7" ht="34.9" customHeight="1">
      <c r="A3" s="520" t="s">
        <v>254</v>
      </c>
      <c r="B3" s="520"/>
      <c r="C3" s="520"/>
      <c r="D3" s="520"/>
      <c r="E3" s="520"/>
      <c r="F3" s="520"/>
    </row>
    <row r="4" spans="1:7" ht="16.5">
      <c r="G4" s="422" t="s">
        <v>243</v>
      </c>
    </row>
    <row r="5" spans="1:7" ht="15.75" thickBot="1"/>
    <row r="6" spans="1:7" ht="60">
      <c r="A6" s="423" t="s">
        <v>3</v>
      </c>
      <c r="B6" s="424" t="s">
        <v>244</v>
      </c>
      <c r="C6" s="425" t="s">
        <v>245</v>
      </c>
      <c r="D6" s="423" t="s">
        <v>246</v>
      </c>
      <c r="E6" s="424" t="s">
        <v>247</v>
      </c>
      <c r="F6" s="425" t="s">
        <v>248</v>
      </c>
    </row>
    <row r="7" spans="1:7" s="430" customFormat="1" ht="39.75" customHeight="1">
      <c r="A7" s="426">
        <v>1</v>
      </c>
      <c r="B7" s="427" t="s">
        <v>274</v>
      </c>
      <c r="C7" s="428">
        <f>SUM(C8:C11)</f>
        <v>5</v>
      </c>
      <c r="D7" s="428">
        <f>SUM(D8:D11)</f>
        <v>97</v>
      </c>
      <c r="E7" s="429">
        <f>SUM(E8:E11)</f>
        <v>0</v>
      </c>
      <c r="F7" s="429">
        <f>SUM(F8:F11)</f>
        <v>4</v>
      </c>
    </row>
    <row r="8" spans="1:7" ht="25.5" customHeight="1">
      <c r="A8" s="431">
        <v>1.1000000000000001</v>
      </c>
      <c r="B8" s="432" t="s">
        <v>275</v>
      </c>
      <c r="C8" s="433">
        <v>2</v>
      </c>
      <c r="D8" s="431">
        <v>40</v>
      </c>
      <c r="E8" s="434"/>
      <c r="F8" s="433">
        <v>1</v>
      </c>
    </row>
    <row r="9" spans="1:7" ht="26.25" customHeight="1">
      <c r="A9" s="431">
        <v>1.2</v>
      </c>
      <c r="B9" s="432" t="s">
        <v>277</v>
      </c>
      <c r="C9" s="433">
        <v>1</v>
      </c>
      <c r="D9" s="431">
        <v>23</v>
      </c>
      <c r="E9" s="434"/>
      <c r="F9" s="433">
        <v>1</v>
      </c>
    </row>
    <row r="10" spans="1:7" ht="26.25" customHeight="1">
      <c r="A10" s="431">
        <v>1.3</v>
      </c>
      <c r="B10" s="432" t="s">
        <v>280</v>
      </c>
      <c r="C10" s="433">
        <v>1</v>
      </c>
      <c r="D10" s="431">
        <v>15</v>
      </c>
      <c r="E10" s="434"/>
      <c r="F10" s="433">
        <v>1</v>
      </c>
    </row>
    <row r="11" spans="1:7" ht="26.25" customHeight="1">
      <c r="A11" s="464">
        <v>1.4</v>
      </c>
      <c r="B11" s="432" t="s">
        <v>276</v>
      </c>
      <c r="C11" s="433">
        <v>1</v>
      </c>
      <c r="D11" s="464">
        <v>19</v>
      </c>
      <c r="E11" s="464"/>
      <c r="F11" s="433">
        <v>1</v>
      </c>
    </row>
    <row r="12" spans="1:7" ht="26.25" customHeight="1">
      <c r="A12" s="426">
        <v>2</v>
      </c>
      <c r="B12" s="427" t="s">
        <v>279</v>
      </c>
      <c r="C12" s="428">
        <f>SUM(C13:C16)</f>
        <v>5</v>
      </c>
      <c r="D12" s="426">
        <f>SUM(D13:D16)</f>
        <v>69</v>
      </c>
      <c r="E12" s="429">
        <f>SUM(E13:E16)</f>
        <v>0</v>
      </c>
      <c r="F12" s="428">
        <f>SUM(F13:F16)</f>
        <v>5</v>
      </c>
    </row>
    <row r="13" spans="1:7" ht="26.25" customHeight="1">
      <c r="A13" s="431">
        <v>2.1</v>
      </c>
      <c r="B13" s="432" t="s">
        <v>285</v>
      </c>
      <c r="C13" s="433">
        <v>1</v>
      </c>
      <c r="D13" s="431">
        <v>18</v>
      </c>
      <c r="E13" s="434"/>
      <c r="F13" s="433">
        <v>1</v>
      </c>
    </row>
    <row r="14" spans="1:7" ht="26.25" customHeight="1">
      <c r="A14" s="431">
        <v>2.2000000000000002</v>
      </c>
      <c r="B14" s="432" t="s">
        <v>277</v>
      </c>
      <c r="C14" s="433">
        <v>2</v>
      </c>
      <c r="D14" s="431">
        <v>26</v>
      </c>
      <c r="E14" s="434"/>
      <c r="F14" s="433">
        <v>1</v>
      </c>
    </row>
    <row r="15" spans="1:7" ht="25.5" customHeight="1">
      <c r="A15" s="431">
        <v>2.2999999999999998</v>
      </c>
      <c r="B15" s="432" t="s">
        <v>280</v>
      </c>
      <c r="C15" s="433">
        <v>1</v>
      </c>
      <c r="D15" s="431">
        <v>14</v>
      </c>
      <c r="E15" s="434"/>
      <c r="F15" s="433">
        <v>2</v>
      </c>
    </row>
    <row r="16" spans="1:7" s="430" customFormat="1" ht="42" customHeight="1">
      <c r="A16" s="431">
        <v>2.4</v>
      </c>
      <c r="B16" s="432" t="s">
        <v>281</v>
      </c>
      <c r="C16" s="433">
        <v>1</v>
      </c>
      <c r="D16" s="431">
        <v>11</v>
      </c>
      <c r="E16" s="434"/>
      <c r="F16" s="433">
        <v>1</v>
      </c>
    </row>
    <row r="17" spans="1:6" ht="21.75" customHeight="1">
      <c r="A17" s="426">
        <v>3</v>
      </c>
      <c r="B17" s="427" t="s">
        <v>282</v>
      </c>
      <c r="C17" s="428">
        <f>SUM(C18:C19)</f>
        <v>2</v>
      </c>
      <c r="D17" s="426">
        <f>SUM(D18:D19)</f>
        <v>26</v>
      </c>
      <c r="E17" s="429">
        <f>SUM(E18:E19)</f>
        <v>0</v>
      </c>
      <c r="F17" s="428">
        <f>SUM(F18:F19)</f>
        <v>2</v>
      </c>
    </row>
    <row r="18" spans="1:6" ht="21.75" customHeight="1">
      <c r="A18" s="431">
        <v>3.1</v>
      </c>
      <c r="B18" s="432" t="s">
        <v>280</v>
      </c>
      <c r="C18" s="433">
        <v>1</v>
      </c>
      <c r="D18" s="431">
        <v>14</v>
      </c>
      <c r="E18" s="434"/>
      <c r="F18" s="435">
        <v>1</v>
      </c>
    </row>
    <row r="19" spans="1:6" ht="21.75" customHeight="1">
      <c r="A19" s="431">
        <v>3.2</v>
      </c>
      <c r="B19" s="432" t="s">
        <v>278</v>
      </c>
      <c r="C19" s="433">
        <v>1</v>
      </c>
      <c r="D19" s="431">
        <v>12</v>
      </c>
      <c r="E19" s="434"/>
      <c r="F19" s="435">
        <v>1</v>
      </c>
    </row>
    <row r="20" spans="1:6" s="430" customFormat="1" ht="37.5" customHeight="1">
      <c r="A20" s="426">
        <v>4</v>
      </c>
      <c r="B20" s="427" t="s">
        <v>283</v>
      </c>
      <c r="C20" s="428">
        <f>SUM(C21:C22)</f>
        <v>2</v>
      </c>
      <c r="D20" s="426">
        <f>SUM(D21:D22)</f>
        <v>15</v>
      </c>
      <c r="E20" s="429">
        <f>SUM(E21:E22)</f>
        <v>0</v>
      </c>
      <c r="F20" s="428">
        <f>SUM(F21:F22)</f>
        <v>2</v>
      </c>
    </row>
    <row r="21" spans="1:6" ht="23.25" customHeight="1">
      <c r="A21" s="431">
        <v>4.0999999999999996</v>
      </c>
      <c r="B21" s="432" t="s">
        <v>280</v>
      </c>
      <c r="C21" s="433">
        <v>1</v>
      </c>
      <c r="D21" s="431">
        <v>9</v>
      </c>
      <c r="E21" s="434"/>
      <c r="F21" s="435">
        <v>1</v>
      </c>
    </row>
    <row r="22" spans="1:6" ht="23.25" customHeight="1">
      <c r="A22" s="431">
        <v>4.2</v>
      </c>
      <c r="B22" s="432" t="s">
        <v>276</v>
      </c>
      <c r="C22" s="433">
        <v>1</v>
      </c>
      <c r="D22" s="431">
        <v>6</v>
      </c>
      <c r="E22" s="434"/>
      <c r="F22" s="435">
        <v>1</v>
      </c>
    </row>
    <row r="23" spans="1:6" ht="23.25" customHeight="1">
      <c r="A23" s="426">
        <v>5</v>
      </c>
      <c r="B23" s="427" t="s">
        <v>284</v>
      </c>
      <c r="C23" s="428">
        <f>SUM(C24:C26)</f>
        <v>4</v>
      </c>
      <c r="D23" s="426">
        <f>SUM(D24:D26)</f>
        <v>75</v>
      </c>
      <c r="E23" s="429">
        <f>SUM(E24:E26)</f>
        <v>0</v>
      </c>
      <c r="F23" s="428">
        <f>SUM(F24:F26)</f>
        <v>4</v>
      </c>
    </row>
    <row r="24" spans="1:6" s="430" customFormat="1" ht="37.5" hidden="1" customHeight="1">
      <c r="A24" s="431">
        <v>5.0999999999999996</v>
      </c>
      <c r="B24" s="432" t="s">
        <v>275</v>
      </c>
      <c r="C24" s="433"/>
      <c r="D24" s="431"/>
      <c r="E24" s="434"/>
      <c r="F24" s="435">
        <v>1</v>
      </c>
    </row>
    <row r="25" spans="1:6" ht="23.25" customHeight="1">
      <c r="A25" s="431">
        <v>5.2</v>
      </c>
      <c r="B25" s="432" t="s">
        <v>285</v>
      </c>
      <c r="C25" s="433">
        <v>2</v>
      </c>
      <c r="D25" s="431">
        <v>42</v>
      </c>
      <c r="E25" s="434"/>
      <c r="F25" s="435">
        <v>1</v>
      </c>
    </row>
    <row r="26" spans="1:6" ht="23.25" customHeight="1">
      <c r="A26" s="431">
        <v>5.2</v>
      </c>
      <c r="B26" s="432" t="s">
        <v>276</v>
      </c>
      <c r="C26" s="433">
        <v>2</v>
      </c>
      <c r="D26" s="431">
        <v>33</v>
      </c>
      <c r="E26" s="434"/>
      <c r="F26" s="435">
        <v>2</v>
      </c>
    </row>
    <row r="27" spans="1:6" ht="24.6" customHeight="1">
      <c r="A27" s="426">
        <v>6</v>
      </c>
      <c r="B27" s="427" t="s">
        <v>286</v>
      </c>
      <c r="C27" s="428">
        <f>SUM(C28:C29)</f>
        <v>2</v>
      </c>
      <c r="D27" s="426">
        <f>SUM(D28:D29)</f>
        <v>30</v>
      </c>
      <c r="E27" s="429">
        <f>SUM(E28:E29)</f>
        <v>0</v>
      </c>
      <c r="F27" s="428">
        <f>SUM(F28:F29)</f>
        <v>1</v>
      </c>
    </row>
    <row r="28" spans="1:6" s="430" customFormat="1" ht="44.25" customHeight="1">
      <c r="A28" s="431">
        <v>6.1</v>
      </c>
      <c r="B28" s="432" t="s">
        <v>280</v>
      </c>
      <c r="C28" s="433">
        <v>2</v>
      </c>
      <c r="D28" s="431">
        <v>30</v>
      </c>
      <c r="E28" s="434"/>
      <c r="F28" s="435">
        <v>1</v>
      </c>
    </row>
    <row r="29" spans="1:6" ht="20.25" hidden="1" customHeight="1">
      <c r="A29" s="431">
        <v>6.2</v>
      </c>
      <c r="B29" s="432" t="s">
        <v>277</v>
      </c>
      <c r="C29" s="433"/>
      <c r="D29" s="431"/>
      <c r="E29" s="434"/>
      <c r="F29" s="435"/>
    </row>
    <row r="30" spans="1:6" ht="20.25" customHeight="1" thickBot="1">
      <c r="A30" s="436"/>
      <c r="B30" s="437" t="s">
        <v>62</v>
      </c>
      <c r="C30" s="438">
        <f>+C7+C12+C17+C27</f>
        <v>14</v>
      </c>
      <c r="D30" s="438">
        <f>+D7+D12+D17+D27+D20+D23</f>
        <v>312</v>
      </c>
      <c r="E30" s="438">
        <f t="shared" ref="E30:F30" si="0">+E7+E12+E17+E27+E20+E23</f>
        <v>0</v>
      </c>
      <c r="F30" s="438">
        <f t="shared" si="0"/>
        <v>18</v>
      </c>
    </row>
    <row r="31" spans="1:6" ht="20.25" customHeight="1" thickBot="1">
      <c r="B31" s="419"/>
    </row>
    <row r="32" spans="1:6" ht="20.25" customHeight="1" thickBot="1">
      <c r="B32" s="419" t="s">
        <v>287</v>
      </c>
      <c r="C32" s="465">
        <v>312</v>
      </c>
    </row>
    <row r="33" spans="2:5" ht="23.25" customHeight="1">
      <c r="B33" s="439" t="s">
        <v>2</v>
      </c>
      <c r="D33" s="521" t="e">
        <f>+'Ekamut-caxs'!#REF!</f>
        <v>#REF!</v>
      </c>
      <c r="E33" s="521"/>
    </row>
    <row r="34" spans="2:5" ht="11.25" customHeight="1">
      <c r="B34" s="440" t="s">
        <v>4</v>
      </c>
      <c r="D34" s="522" t="s">
        <v>5</v>
      </c>
      <c r="E34" s="522"/>
    </row>
    <row r="35" spans="2:5" ht="24" customHeight="1">
      <c r="B35" s="430" t="s">
        <v>6</v>
      </c>
      <c r="D35" s="521" t="e">
        <f>+'Ekamut-caxs'!#REF!</f>
        <v>#REF!</v>
      </c>
      <c r="E35" s="521"/>
    </row>
    <row r="36" spans="2:5" ht="16.5" customHeight="1">
      <c r="B36" s="421" t="s">
        <v>166</v>
      </c>
      <c r="D36" s="518" t="s">
        <v>5</v>
      </c>
      <c r="E36" s="518"/>
    </row>
    <row r="37" spans="2:5" ht="18">
      <c r="E37" s="441"/>
    </row>
    <row r="38" spans="2:5" ht="15.75" customHeight="1">
      <c r="E38" s="442"/>
    </row>
    <row r="39" spans="2:5" ht="21" customHeight="1">
      <c r="E39" s="441"/>
    </row>
    <row r="40" spans="2:5">
      <c r="E40" s="442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0" hidden="1" customWidth="1"/>
    <col min="2" max="2" width="4.7109375" style="300" hidden="1" customWidth="1"/>
    <col min="3" max="3" width="4.5703125" style="300" bestFit="1" customWidth="1"/>
    <col min="4" max="4" width="19.85546875" style="301" customWidth="1"/>
    <col min="5" max="15" width="9" style="295" customWidth="1"/>
    <col min="16" max="25" width="9.140625" style="295" customWidth="1"/>
    <col min="26" max="26" width="10.7109375" style="295" customWidth="1"/>
    <col min="27" max="27" width="11.85546875" style="295" customWidth="1"/>
    <col min="28" max="28" width="12.28515625" style="295" customWidth="1"/>
    <col min="29" max="16384" width="9.140625" style="295"/>
  </cols>
  <sheetData>
    <row r="1" spans="1:28" ht="22.5" customHeight="1">
      <c r="A1" s="529" t="s">
        <v>232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1"/>
    </row>
    <row r="2" spans="1:28" ht="30" customHeight="1">
      <c r="A2" s="532"/>
      <c r="B2" s="533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34"/>
      <c r="T2" s="534"/>
      <c r="U2" s="534"/>
      <c r="V2" s="534"/>
      <c r="W2" s="534"/>
      <c r="X2" s="534"/>
      <c r="Y2" s="534"/>
      <c r="Z2" s="534"/>
      <c r="AA2" s="534"/>
      <c r="AB2" s="535"/>
    </row>
    <row r="3" spans="1:28" ht="14.25" customHeight="1">
      <c r="A3" s="296"/>
      <c r="B3" s="297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10" t="s">
        <v>0</v>
      </c>
    </row>
    <row r="4" spans="1:28" ht="30" customHeight="1" thickBot="1">
      <c r="A4" s="296"/>
      <c r="B4" s="297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</row>
    <row r="5" spans="1:28" s="300" customFormat="1" ht="108" customHeight="1">
      <c r="A5" s="298"/>
      <c r="B5" s="406"/>
      <c r="C5" s="545" t="s">
        <v>3</v>
      </c>
      <c r="D5" s="543" t="s">
        <v>116</v>
      </c>
      <c r="E5" s="411" t="s">
        <v>204</v>
      </c>
      <c r="F5" s="412" t="s">
        <v>205</v>
      </c>
      <c r="G5" s="412" t="s">
        <v>206</v>
      </c>
      <c r="H5" s="412" t="s">
        <v>207</v>
      </c>
      <c r="I5" s="412" t="s">
        <v>208</v>
      </c>
      <c r="J5" s="412" t="s">
        <v>209</v>
      </c>
      <c r="K5" s="413" t="s">
        <v>234</v>
      </c>
      <c r="L5" s="411" t="s">
        <v>210</v>
      </c>
      <c r="M5" s="413" t="s">
        <v>211</v>
      </c>
      <c r="N5" s="411" t="s">
        <v>196</v>
      </c>
      <c r="O5" s="413" t="s">
        <v>211</v>
      </c>
      <c r="P5" s="411" t="s">
        <v>212</v>
      </c>
      <c r="Q5" s="413" t="s">
        <v>233</v>
      </c>
      <c r="R5" s="411" t="s">
        <v>213</v>
      </c>
      <c r="S5" s="413" t="s">
        <v>214</v>
      </c>
      <c r="T5" s="411" t="s">
        <v>215</v>
      </c>
      <c r="U5" s="413" t="s">
        <v>235</v>
      </c>
      <c r="V5" s="411" t="s">
        <v>216</v>
      </c>
      <c r="W5" s="413" t="s">
        <v>236</v>
      </c>
      <c r="X5" s="411" t="s">
        <v>217</v>
      </c>
      <c r="Y5" s="413" t="s">
        <v>237</v>
      </c>
      <c r="Z5" s="527" t="s">
        <v>239</v>
      </c>
      <c r="AA5" s="525" t="s">
        <v>218</v>
      </c>
      <c r="AB5" s="523" t="s">
        <v>219</v>
      </c>
    </row>
    <row r="6" spans="1:28" s="414" customFormat="1" ht="23.25" customHeight="1">
      <c r="A6" s="299"/>
      <c r="B6" s="407"/>
      <c r="C6" s="546"/>
      <c r="D6" s="544"/>
      <c r="E6" s="540">
        <v>28.3</v>
      </c>
      <c r="F6" s="541"/>
      <c r="G6" s="541"/>
      <c r="H6" s="541"/>
      <c r="I6" s="541"/>
      <c r="J6" s="541"/>
      <c r="K6" s="542"/>
      <c r="L6" s="538">
        <v>24.3</v>
      </c>
      <c r="M6" s="539"/>
      <c r="N6" s="538">
        <v>21.8</v>
      </c>
      <c r="O6" s="539"/>
      <c r="P6" s="538">
        <v>32.5</v>
      </c>
      <c r="Q6" s="539"/>
      <c r="R6" s="538">
        <v>27.2</v>
      </c>
      <c r="S6" s="539"/>
      <c r="T6" s="536">
        <v>21</v>
      </c>
      <c r="U6" s="537"/>
      <c r="V6" s="536">
        <v>13</v>
      </c>
      <c r="W6" s="537"/>
      <c r="X6" s="538">
        <v>12.2</v>
      </c>
      <c r="Y6" s="539"/>
      <c r="Z6" s="528"/>
      <c r="AA6" s="526"/>
      <c r="AB6" s="524"/>
    </row>
    <row r="7" spans="1:28" s="300" customFormat="1" ht="97.5" customHeight="1" thickBot="1">
      <c r="A7" s="298">
        <v>198</v>
      </c>
      <c r="B7" s="406">
        <v>1</v>
      </c>
      <c r="C7" s="408">
        <v>1</v>
      </c>
      <c r="D7" s="415" t="s">
        <v>220</v>
      </c>
      <c r="E7" s="402"/>
      <c r="F7" s="403"/>
      <c r="G7" s="404"/>
      <c r="H7" s="405"/>
      <c r="I7" s="404"/>
      <c r="J7" s="417">
        <f>+E7+F7+G7+H7+I7</f>
        <v>0</v>
      </c>
      <c r="K7" s="418">
        <f>+J7*E6</f>
        <v>0</v>
      </c>
      <c r="L7" s="416"/>
      <c r="M7" s="418">
        <f>+L7*L6</f>
        <v>0</v>
      </c>
      <c r="N7" s="416"/>
      <c r="O7" s="418">
        <f>+N7*N6</f>
        <v>0</v>
      </c>
      <c r="P7" s="416"/>
      <c r="Q7" s="418">
        <f>+P7*P6</f>
        <v>0</v>
      </c>
      <c r="R7" s="408"/>
      <c r="S7" s="418">
        <f>+R7*R6</f>
        <v>0</v>
      </c>
      <c r="T7" s="408"/>
      <c r="U7" s="418">
        <f>+T7*T6</f>
        <v>0</v>
      </c>
      <c r="V7" s="408"/>
      <c r="W7" s="418">
        <f>+V7*V6</f>
        <v>0</v>
      </c>
      <c r="X7" s="408"/>
      <c r="Y7" s="418">
        <f>+X7*X6</f>
        <v>0</v>
      </c>
      <c r="Z7" s="408">
        <f>+J7+L7+N7+P7+R7+T7+V7+X7</f>
        <v>0</v>
      </c>
      <c r="AA7" s="418">
        <f>+K7+M7+O7+Q7+S7+U7+W7+Y7</f>
        <v>0</v>
      </c>
      <c r="AB7" s="41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https://mul2.yerevan.am/tasks/2175910/oneclick?token=8ea73a4c242fb7f13255f7c1b397f7e4</cp:keywords>
  <cp:lastModifiedBy>Lusine Petrosyan</cp:lastModifiedBy>
  <cp:lastPrinted>2025-03-07T05:44:37Z</cp:lastPrinted>
  <dcterms:created xsi:type="dcterms:W3CDTF">1996-10-14T23:33:28Z</dcterms:created>
  <dcterms:modified xsi:type="dcterms:W3CDTF">2025-05-20T08:15:26Z</dcterms:modified>
</cp:coreProperties>
</file>